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6" windowHeight="7632"/>
  </bookViews>
  <sheets>
    <sheet name="Bieu 3-CHI TIET VON" sheetId="48" r:id="rId1"/>
    <sheet name="Bieu 2-NHU CAU VON" sheetId="47" r:id="rId2"/>
    <sheet name="TH So KH (3)" sheetId="39" state="hidden" r:id="rId3"/>
    <sheet name="Bieu 1-CHI TIEU" sheetId="50" r:id="rId4"/>
  </sheets>
  <definedNames>
    <definedName name="_ftn1" localSheetId="1">'Bieu 2-NHU CAU VON'!#REF!</definedName>
    <definedName name="_ftn1" localSheetId="2">'TH So KH (3)'!#REF!</definedName>
    <definedName name="_ftnref1" localSheetId="1">'Bieu 2-NHU CAU VON'!#REF!</definedName>
    <definedName name="_ftnref1" localSheetId="2">'TH So KH (3)'!#REF!</definedName>
    <definedName name="_xlnm.Print_Area" localSheetId="1">'Bieu 2-NHU CAU VON'!$A$1:$I$184</definedName>
    <definedName name="_xlnm.Print_Titles" localSheetId="1">'Bieu 2-NHU CAU VON'!$6:$6</definedName>
    <definedName name="_xlnm.Print_Titles" localSheetId="2">'TH So KH (3)'!$5:$5</definedName>
  </definedNames>
  <calcPr calcId="144525"/>
</workbook>
</file>

<file path=xl/calcChain.xml><?xml version="1.0" encoding="utf-8"?>
<calcChain xmlns="http://schemas.openxmlformats.org/spreadsheetml/2006/main">
  <c r="L25" i="50" l="1"/>
  <c r="L26" i="50"/>
  <c r="F9" i="50"/>
  <c r="M9" i="50" s="1"/>
  <c r="C8" i="47" l="1"/>
  <c r="E26" i="47" l="1"/>
  <c r="F26" i="47"/>
  <c r="G26" i="47"/>
  <c r="H26" i="47"/>
  <c r="D26" i="47"/>
  <c r="D37" i="47"/>
  <c r="C37" i="47"/>
  <c r="E37" i="47"/>
  <c r="F37" i="47"/>
  <c r="G37" i="47"/>
  <c r="H37" i="47"/>
  <c r="F29" i="48"/>
  <c r="F59" i="48"/>
  <c r="C66" i="47"/>
  <c r="D70" i="48"/>
  <c r="C70" i="48" s="1"/>
  <c r="C139" i="47"/>
  <c r="E27" i="47"/>
  <c r="F27" i="47"/>
  <c r="G27" i="47"/>
  <c r="H27" i="47"/>
  <c r="D27" i="47"/>
  <c r="C33" i="47"/>
  <c r="H74" i="47"/>
  <c r="C84" i="47"/>
  <c r="F78" i="48"/>
  <c r="D88" i="48"/>
  <c r="C88" i="48"/>
  <c r="F31" i="48"/>
  <c r="D37" i="48"/>
  <c r="C37" i="48" s="1"/>
  <c r="F130" i="48" l="1"/>
  <c r="G130" i="48"/>
  <c r="H130" i="48"/>
  <c r="I130" i="48"/>
  <c r="J130" i="48"/>
  <c r="K130" i="48"/>
  <c r="L130" i="48"/>
  <c r="M130" i="48"/>
  <c r="N130" i="48"/>
  <c r="O130" i="48"/>
  <c r="E130" i="48"/>
  <c r="D143" i="48"/>
  <c r="C143" i="48" s="1"/>
  <c r="F72" i="48" l="1"/>
  <c r="E68" i="47" l="1"/>
  <c r="F68" i="47"/>
  <c r="G68" i="47"/>
  <c r="H68" i="47"/>
  <c r="D68" i="47"/>
  <c r="G9" i="50" l="1"/>
  <c r="G12" i="50" l="1"/>
  <c r="C24" i="47" l="1"/>
  <c r="E128" i="47" l="1"/>
  <c r="F128" i="47"/>
  <c r="G128" i="47"/>
  <c r="H128" i="47"/>
  <c r="D128" i="47"/>
  <c r="D133" i="48"/>
  <c r="C133" i="48" s="1"/>
  <c r="D134" i="48"/>
  <c r="C134" i="48" s="1"/>
  <c r="D135" i="48"/>
  <c r="C135" i="48" s="1"/>
  <c r="C131" i="47"/>
  <c r="C130" i="47"/>
  <c r="C129" i="47"/>
  <c r="F144" i="48" l="1"/>
  <c r="G144" i="48"/>
  <c r="H144" i="48"/>
  <c r="I144" i="48"/>
  <c r="J144" i="48"/>
  <c r="K144" i="48"/>
  <c r="L144" i="48"/>
  <c r="M144" i="48"/>
  <c r="N144" i="48"/>
  <c r="O144" i="48"/>
  <c r="E144" i="48"/>
  <c r="E179" i="47"/>
  <c r="F179" i="47"/>
  <c r="G179" i="47"/>
  <c r="H179" i="47"/>
  <c r="D179" i="47"/>
  <c r="E173" i="47"/>
  <c r="F173" i="47"/>
  <c r="G173" i="47"/>
  <c r="H173" i="47"/>
  <c r="D173" i="47"/>
  <c r="E153" i="47"/>
  <c r="F153" i="47"/>
  <c r="G153" i="47"/>
  <c r="H153" i="47"/>
  <c r="E140" i="47"/>
  <c r="F140" i="47"/>
  <c r="G140" i="47"/>
  <c r="H140" i="47"/>
  <c r="D140" i="47"/>
  <c r="C128" i="47"/>
  <c r="F132" i="48"/>
  <c r="G132" i="48"/>
  <c r="H132" i="48"/>
  <c r="I132" i="48"/>
  <c r="J132" i="48"/>
  <c r="K132" i="48"/>
  <c r="L132" i="48"/>
  <c r="M132" i="48"/>
  <c r="N132" i="48"/>
  <c r="O132" i="48"/>
  <c r="E132" i="48"/>
  <c r="D182" i="48"/>
  <c r="C182" i="48" s="1"/>
  <c r="D181" i="48"/>
  <c r="C181" i="48" s="1"/>
  <c r="D180" i="48"/>
  <c r="C180" i="48" s="1"/>
  <c r="D179" i="48"/>
  <c r="C179" i="48" s="1"/>
  <c r="D178" i="48"/>
  <c r="C178" i="48" s="1"/>
  <c r="O177" i="48"/>
  <c r="N177" i="48"/>
  <c r="M177" i="48"/>
  <c r="L177" i="48"/>
  <c r="K177" i="48"/>
  <c r="J177" i="48"/>
  <c r="I177" i="48"/>
  <c r="H177" i="48"/>
  <c r="G177" i="48"/>
  <c r="F177" i="48"/>
  <c r="E177" i="48"/>
  <c r="D176" i="48"/>
  <c r="C176" i="48" s="1"/>
  <c r="D175" i="48"/>
  <c r="C175" i="48" s="1"/>
  <c r="D174" i="48"/>
  <c r="C174" i="48" s="1"/>
  <c r="D173" i="48"/>
  <c r="C173" i="48" s="1"/>
  <c r="D172" i="48"/>
  <c r="C172" i="48" s="1"/>
  <c r="D171" i="48"/>
  <c r="C171" i="48" s="1"/>
  <c r="D170" i="48"/>
  <c r="C170" i="48" s="1"/>
  <c r="D169" i="48"/>
  <c r="C169" i="48" s="1"/>
  <c r="D168" i="48"/>
  <c r="C168" i="48" s="1"/>
  <c r="D167" i="48"/>
  <c r="C167" i="48" s="1"/>
  <c r="D166" i="48"/>
  <c r="C166" i="48" s="1"/>
  <c r="D165" i="48"/>
  <c r="C165" i="48" s="1"/>
  <c r="D164" i="48"/>
  <c r="C164" i="48" s="1"/>
  <c r="D163" i="48"/>
  <c r="C163" i="48" s="1"/>
  <c r="D162" i="48"/>
  <c r="C162" i="48" s="1"/>
  <c r="D161" i="48"/>
  <c r="C161" i="48" s="1"/>
  <c r="D160" i="48"/>
  <c r="C160" i="48" s="1"/>
  <c r="D159" i="48"/>
  <c r="C159" i="48" s="1"/>
  <c r="D158" i="48"/>
  <c r="C158" i="48" s="1"/>
  <c r="O157" i="48"/>
  <c r="N157" i="48"/>
  <c r="M157" i="48"/>
  <c r="L157" i="48"/>
  <c r="K157" i="48"/>
  <c r="J157" i="48"/>
  <c r="I157" i="48"/>
  <c r="H157" i="48"/>
  <c r="G157" i="48"/>
  <c r="F157" i="48"/>
  <c r="E157" i="48"/>
  <c r="D147" i="48"/>
  <c r="C147" i="48" s="1"/>
  <c r="D146" i="48"/>
  <c r="C146" i="48" s="1"/>
  <c r="D145" i="48"/>
  <c r="C145" i="48" s="1"/>
  <c r="D156" i="48"/>
  <c r="C156" i="48" s="1"/>
  <c r="D155" i="48"/>
  <c r="C155" i="48" s="1"/>
  <c r="D154" i="48"/>
  <c r="C154" i="48" s="1"/>
  <c r="D153" i="48"/>
  <c r="C153" i="48" s="1"/>
  <c r="D152" i="48"/>
  <c r="C152" i="48" s="1"/>
  <c r="D151" i="48"/>
  <c r="C151" i="48" s="1"/>
  <c r="D150" i="48"/>
  <c r="C150" i="48" s="1"/>
  <c r="D149" i="48"/>
  <c r="C149" i="48" s="1"/>
  <c r="D148" i="48"/>
  <c r="C148" i="48" s="1"/>
  <c r="D142" i="48"/>
  <c r="C142" i="48" s="1"/>
  <c r="D141" i="48"/>
  <c r="C141" i="48" s="1"/>
  <c r="D140" i="48"/>
  <c r="C140" i="48" s="1"/>
  <c r="D139" i="48"/>
  <c r="C139" i="48" s="1"/>
  <c r="O138" i="48"/>
  <c r="N138" i="48"/>
  <c r="M138" i="48"/>
  <c r="L138" i="48"/>
  <c r="K138" i="48"/>
  <c r="J138" i="48"/>
  <c r="I138" i="48"/>
  <c r="H138" i="48"/>
  <c r="G138" i="48"/>
  <c r="F138" i="48"/>
  <c r="E138" i="48"/>
  <c r="D137" i="48"/>
  <c r="C137" i="48" s="1"/>
  <c r="D136" i="48"/>
  <c r="C136" i="48" s="1"/>
  <c r="C178" i="47"/>
  <c r="C177" i="47"/>
  <c r="C176" i="47"/>
  <c r="C175" i="47"/>
  <c r="C174" i="47"/>
  <c r="C143" i="47"/>
  <c r="C142" i="47"/>
  <c r="C141" i="47"/>
  <c r="C152" i="47"/>
  <c r="C151" i="47"/>
  <c r="C150" i="47"/>
  <c r="C149" i="47"/>
  <c r="C148" i="47"/>
  <c r="C147" i="47"/>
  <c r="C146" i="47"/>
  <c r="C145" i="47"/>
  <c r="C144" i="47"/>
  <c r="C172" i="47"/>
  <c r="C171" i="47"/>
  <c r="C170" i="47"/>
  <c r="C169" i="47"/>
  <c r="C168" i="47"/>
  <c r="C167" i="47"/>
  <c r="C166" i="47"/>
  <c r="C165" i="47"/>
  <c r="D164" i="47"/>
  <c r="C164" i="47" s="1"/>
  <c r="C163" i="47"/>
  <c r="C162" i="47"/>
  <c r="C161" i="47"/>
  <c r="C160" i="47"/>
  <c r="C159" i="47"/>
  <c r="C158" i="47"/>
  <c r="C157" i="47"/>
  <c r="C156" i="47"/>
  <c r="C155" i="47"/>
  <c r="C154" i="47"/>
  <c r="C138" i="47"/>
  <c r="C137" i="47"/>
  <c r="C136" i="47"/>
  <c r="C135" i="47"/>
  <c r="H134" i="47"/>
  <c r="H127" i="47" s="1"/>
  <c r="H126" i="47" s="1"/>
  <c r="G134" i="47"/>
  <c r="G127" i="47" s="1"/>
  <c r="F134" i="47"/>
  <c r="F127" i="47" s="1"/>
  <c r="F126" i="47" s="1"/>
  <c r="E134" i="47"/>
  <c r="E127" i="47" s="1"/>
  <c r="D134" i="47"/>
  <c r="C133" i="47"/>
  <c r="C132" i="47"/>
  <c r="C45" i="47"/>
  <c r="C36" i="47"/>
  <c r="D34" i="47"/>
  <c r="E34" i="47"/>
  <c r="F34" i="47"/>
  <c r="G34" i="47"/>
  <c r="H34" i="47"/>
  <c r="C44" i="47"/>
  <c r="C43" i="47"/>
  <c r="C42" i="47"/>
  <c r="C41" i="47"/>
  <c r="C40" i="47"/>
  <c r="C39" i="47"/>
  <c r="C38" i="47"/>
  <c r="F41" i="48"/>
  <c r="D45" i="48"/>
  <c r="C45" i="48" s="1"/>
  <c r="E126" i="47" l="1"/>
  <c r="G126" i="47"/>
  <c r="C173" i="47"/>
  <c r="C140" i="47"/>
  <c r="C179" i="47"/>
  <c r="F131" i="48"/>
  <c r="H131" i="48"/>
  <c r="J131" i="48"/>
  <c r="L131" i="48"/>
  <c r="N131" i="48"/>
  <c r="O131" i="48"/>
  <c r="M131" i="48"/>
  <c r="K131" i="48"/>
  <c r="I131" i="48"/>
  <c r="G131" i="48"/>
  <c r="D157" i="48"/>
  <c r="C157" i="48" s="1"/>
  <c r="D177" i="48"/>
  <c r="C177" i="48" s="1"/>
  <c r="D132" i="48"/>
  <c r="C132" i="48" s="1"/>
  <c r="E131" i="48"/>
  <c r="D127" i="47"/>
  <c r="D153" i="47"/>
  <c r="C153" i="47" s="1"/>
  <c r="D144" i="48"/>
  <c r="C144" i="48" s="1"/>
  <c r="D138" i="48"/>
  <c r="C138" i="48" s="1"/>
  <c r="C134" i="47"/>
  <c r="D47" i="48"/>
  <c r="C47" i="48" s="1"/>
  <c r="D46" i="48"/>
  <c r="C46" i="48" s="1"/>
  <c r="D44" i="48"/>
  <c r="C44" i="48" s="1"/>
  <c r="D43" i="48"/>
  <c r="C43" i="48" s="1"/>
  <c r="D42" i="48"/>
  <c r="C42" i="48" s="1"/>
  <c r="C127" i="47" l="1"/>
  <c r="D126" i="47"/>
  <c r="D131" i="48"/>
  <c r="C131" i="48" s="1"/>
  <c r="C126" i="47"/>
  <c r="D129" i="48"/>
  <c r="C129" i="48" s="1"/>
  <c r="D128" i="48"/>
  <c r="C128" i="48" s="1"/>
  <c r="D127" i="48"/>
  <c r="C127" i="48" s="1"/>
  <c r="D126" i="48"/>
  <c r="C126" i="48" s="1"/>
  <c r="D124" i="48"/>
  <c r="C124" i="48" s="1"/>
  <c r="D123" i="48"/>
  <c r="C123" i="48" s="1"/>
  <c r="D121" i="48"/>
  <c r="C121" i="48" s="1"/>
  <c r="D120" i="48"/>
  <c r="C120" i="48" s="1"/>
  <c r="D119" i="48"/>
  <c r="C119" i="48" s="1"/>
  <c r="D118" i="48"/>
  <c r="C118" i="48" s="1"/>
  <c r="D117" i="48"/>
  <c r="C117" i="48" s="1"/>
  <c r="D116" i="48"/>
  <c r="C116" i="48" s="1"/>
  <c r="D115" i="48"/>
  <c r="C115" i="48" s="1"/>
  <c r="O113" i="48"/>
  <c r="N113" i="48"/>
  <c r="M113" i="48"/>
  <c r="L113" i="48"/>
  <c r="K113" i="48"/>
  <c r="J113" i="48"/>
  <c r="I113" i="48"/>
  <c r="H113" i="48"/>
  <c r="G113" i="48"/>
  <c r="F113" i="48"/>
  <c r="E113" i="48"/>
  <c r="D112" i="48"/>
  <c r="C112" i="48" s="1"/>
  <c r="D111" i="48"/>
  <c r="C111" i="48" s="1"/>
  <c r="D110" i="48"/>
  <c r="C110" i="48" s="1"/>
  <c r="D109" i="48"/>
  <c r="C109" i="48" s="1"/>
  <c r="F108" i="48"/>
  <c r="D108" i="48" s="1"/>
  <c r="C108" i="48" s="1"/>
  <c r="D107" i="48"/>
  <c r="C107" i="48" s="1"/>
  <c r="D106" i="48"/>
  <c r="C106" i="48" s="1"/>
  <c r="D105" i="48"/>
  <c r="C105" i="48" s="1"/>
  <c r="D104" i="48"/>
  <c r="C104" i="48" s="1"/>
  <c r="D103" i="48"/>
  <c r="C103" i="48" s="1"/>
  <c r="F102" i="48"/>
  <c r="D102" i="48" s="1"/>
  <c r="C102" i="48" s="1"/>
  <c r="D101" i="48"/>
  <c r="C101" i="48" s="1"/>
  <c r="D100" i="48"/>
  <c r="C100" i="48" s="1"/>
  <c r="D99" i="48"/>
  <c r="C99" i="48" s="1"/>
  <c r="D98" i="48"/>
  <c r="C98" i="48" s="1"/>
  <c r="D97" i="48"/>
  <c r="C97" i="48" s="1"/>
  <c r="D96" i="48"/>
  <c r="C96" i="48" s="1"/>
  <c r="F95" i="48"/>
  <c r="D95" i="48" s="1"/>
  <c r="C95" i="48" s="1"/>
  <c r="D94" i="48"/>
  <c r="C94" i="48" s="1"/>
  <c r="D93" i="48"/>
  <c r="C93" i="48" s="1"/>
  <c r="F92" i="48"/>
  <c r="D92" i="48" s="1"/>
  <c r="C92" i="48" s="1"/>
  <c r="D91" i="48"/>
  <c r="C91" i="48" s="1"/>
  <c r="D90" i="48"/>
  <c r="C90" i="48" s="1"/>
  <c r="F89" i="48"/>
  <c r="D89" i="48" s="1"/>
  <c r="C89" i="48" s="1"/>
  <c r="D87" i="48"/>
  <c r="C87" i="48" s="1"/>
  <c r="D86" i="48"/>
  <c r="C86" i="48" s="1"/>
  <c r="D85" i="48"/>
  <c r="C85" i="48" s="1"/>
  <c r="D84" i="48"/>
  <c r="C84" i="48" s="1"/>
  <c r="D83" i="48"/>
  <c r="C83" i="48" s="1"/>
  <c r="D82" i="48"/>
  <c r="C82" i="48" s="1"/>
  <c r="D81" i="48"/>
  <c r="C81" i="48" s="1"/>
  <c r="D80" i="48"/>
  <c r="C80" i="48" s="1"/>
  <c r="D79" i="48"/>
  <c r="C79" i="48" s="1"/>
  <c r="D78" i="48"/>
  <c r="C78" i="48" s="1"/>
  <c r="D77" i="48"/>
  <c r="C77" i="48" s="1"/>
  <c r="D76" i="48"/>
  <c r="C76" i="48" s="1"/>
  <c r="D75" i="48"/>
  <c r="C75" i="48" s="1"/>
  <c r="D74" i="48"/>
  <c r="C74" i="48" s="1"/>
  <c r="D73" i="48"/>
  <c r="C73" i="48" s="1"/>
  <c r="D72" i="48"/>
  <c r="C72" i="48" s="1"/>
  <c r="O71" i="48"/>
  <c r="N71" i="48"/>
  <c r="M71" i="48"/>
  <c r="L71" i="48"/>
  <c r="K71" i="48"/>
  <c r="J71" i="48"/>
  <c r="I71" i="48"/>
  <c r="H71" i="48"/>
  <c r="G71" i="48"/>
  <c r="D69" i="48"/>
  <c r="C69" i="48" s="1"/>
  <c r="D68" i="48"/>
  <c r="C68" i="48" s="1"/>
  <c r="D67" i="48"/>
  <c r="C67" i="48" s="1"/>
  <c r="D66" i="48"/>
  <c r="C66" i="48" s="1"/>
  <c r="D65" i="48"/>
  <c r="C65" i="48" s="1"/>
  <c r="D64" i="48"/>
  <c r="C64" i="48" s="1"/>
  <c r="D63" i="48"/>
  <c r="C63" i="48" s="1"/>
  <c r="D62" i="48"/>
  <c r="C62" i="48" s="1"/>
  <c r="D61" i="48"/>
  <c r="C61" i="48" s="1"/>
  <c r="D60" i="48"/>
  <c r="C60" i="48" s="1"/>
  <c r="D59" i="48"/>
  <c r="C59" i="48" s="1"/>
  <c r="D58" i="48"/>
  <c r="C58" i="48" s="1"/>
  <c r="D57" i="48"/>
  <c r="C57" i="48" s="1"/>
  <c r="D56" i="48"/>
  <c r="C56" i="48" s="1"/>
  <c r="O55" i="48"/>
  <c r="N55" i="48"/>
  <c r="M55" i="48"/>
  <c r="L55" i="48"/>
  <c r="K55" i="48"/>
  <c r="J55" i="48"/>
  <c r="I55" i="48"/>
  <c r="H55" i="48"/>
  <c r="G55" i="48"/>
  <c r="F55" i="48"/>
  <c r="D54" i="48"/>
  <c r="C54" i="48" s="1"/>
  <c r="D53" i="48"/>
  <c r="C53" i="48" s="1"/>
  <c r="F52" i="48"/>
  <c r="D52" i="48" s="1"/>
  <c r="C52" i="48" s="1"/>
  <c r="D41" i="48"/>
  <c r="C41" i="48" s="1"/>
  <c r="D40" i="48"/>
  <c r="C40" i="48" s="1"/>
  <c r="D39" i="48"/>
  <c r="C39" i="48" s="1"/>
  <c r="F38" i="48"/>
  <c r="D38" i="48" s="1"/>
  <c r="C38" i="48" s="1"/>
  <c r="D36" i="48"/>
  <c r="C36" i="48" s="1"/>
  <c r="D35" i="48"/>
  <c r="C35" i="48" s="1"/>
  <c r="D34" i="48"/>
  <c r="C34" i="48" s="1"/>
  <c r="D33" i="48"/>
  <c r="C33" i="48" s="1"/>
  <c r="D32" i="48"/>
  <c r="C32" i="48" s="1"/>
  <c r="O29" i="48"/>
  <c r="N29" i="48" s="1"/>
  <c r="D28" i="48"/>
  <c r="C28" i="48" s="1"/>
  <c r="D27" i="48"/>
  <c r="C27" i="48" s="1"/>
  <c r="D26" i="48"/>
  <c r="C26" i="48" s="1"/>
  <c r="D25" i="48"/>
  <c r="C25" i="48" s="1"/>
  <c r="D24" i="48"/>
  <c r="C24" i="48" s="1"/>
  <c r="F23" i="48"/>
  <c r="D22" i="48"/>
  <c r="C22" i="48" s="1"/>
  <c r="D21" i="48"/>
  <c r="C21" i="48" s="1"/>
  <c r="D20" i="48"/>
  <c r="C20" i="48" s="1"/>
  <c r="D19" i="48"/>
  <c r="C19" i="48" s="1"/>
  <c r="D18" i="48"/>
  <c r="C18" i="48" s="1"/>
  <c r="D17" i="48"/>
  <c r="C17" i="48" s="1"/>
  <c r="D16" i="48"/>
  <c r="C16" i="48" s="1"/>
  <c r="D15" i="48"/>
  <c r="C15" i="48" s="1"/>
  <c r="D14" i="48"/>
  <c r="C14" i="48" s="1"/>
  <c r="O13" i="48"/>
  <c r="N13" i="48"/>
  <c r="M13" i="48"/>
  <c r="L13" i="48"/>
  <c r="K13" i="48"/>
  <c r="J13" i="48"/>
  <c r="I13" i="48"/>
  <c r="H13" i="48"/>
  <c r="G13" i="48"/>
  <c r="F13" i="48"/>
  <c r="C125" i="47"/>
  <c r="C124" i="47"/>
  <c r="C123" i="47"/>
  <c r="C122" i="47"/>
  <c r="C120" i="47"/>
  <c r="C119" i="47"/>
  <c r="C117" i="47"/>
  <c r="C116" i="47"/>
  <c r="C115" i="47"/>
  <c r="C114" i="47"/>
  <c r="C113" i="47"/>
  <c r="C112" i="47"/>
  <c r="C111" i="47"/>
  <c r="H109" i="47"/>
  <c r="G109" i="47"/>
  <c r="F109" i="47"/>
  <c r="E109" i="47"/>
  <c r="D109" i="47"/>
  <c r="C108" i="47"/>
  <c r="C107" i="47"/>
  <c r="C106" i="47"/>
  <c r="C105" i="47"/>
  <c r="H104" i="47"/>
  <c r="G104" i="47"/>
  <c r="F104" i="47"/>
  <c r="E104" i="47"/>
  <c r="D104" i="47"/>
  <c r="C103" i="47"/>
  <c r="C102" i="47"/>
  <c r="C101" i="47"/>
  <c r="C100" i="47"/>
  <c r="C99" i="47"/>
  <c r="H98" i="47"/>
  <c r="G98" i="47"/>
  <c r="F98" i="47"/>
  <c r="E98" i="47"/>
  <c r="D98" i="47"/>
  <c r="C97" i="47"/>
  <c r="C96" i="47"/>
  <c r="C95" i="47"/>
  <c r="C94" i="47"/>
  <c r="C93" i="47"/>
  <c r="C92" i="47"/>
  <c r="H91" i="47"/>
  <c r="G91" i="47"/>
  <c r="F91" i="47"/>
  <c r="E91" i="47"/>
  <c r="D91" i="47"/>
  <c r="C90" i="47"/>
  <c r="C89" i="47"/>
  <c r="H88" i="47"/>
  <c r="G88" i="47"/>
  <c r="F88" i="47"/>
  <c r="E88" i="47"/>
  <c r="D88" i="47"/>
  <c r="C87" i="47"/>
  <c r="C86" i="47"/>
  <c r="H85" i="47"/>
  <c r="G85" i="47"/>
  <c r="F85" i="47"/>
  <c r="E85" i="47"/>
  <c r="D85" i="47"/>
  <c r="C83" i="47"/>
  <c r="C82" i="47"/>
  <c r="C81" i="47"/>
  <c r="C80" i="47"/>
  <c r="C79" i="47"/>
  <c r="C78" i="47"/>
  <c r="C77" i="47"/>
  <c r="C76" i="47"/>
  <c r="C75" i="47"/>
  <c r="G74" i="47"/>
  <c r="G67" i="47" s="1"/>
  <c r="F74" i="47"/>
  <c r="E74" i="47"/>
  <c r="E67" i="47" s="1"/>
  <c r="D74" i="47"/>
  <c r="C73" i="47"/>
  <c r="C72" i="47"/>
  <c r="C71" i="47"/>
  <c r="C70" i="47"/>
  <c r="C69" i="47"/>
  <c r="C65" i="47"/>
  <c r="C64" i="47"/>
  <c r="C63" i="47"/>
  <c r="C62" i="47"/>
  <c r="C61" i="47"/>
  <c r="C60" i="47"/>
  <c r="C59" i="47"/>
  <c r="C58" i="47"/>
  <c r="C57" i="47"/>
  <c r="C56" i="47"/>
  <c r="C55" i="47" s="1"/>
  <c r="H55" i="47"/>
  <c r="G55" i="47"/>
  <c r="F55" i="47"/>
  <c r="E55" i="47"/>
  <c r="D55" i="47"/>
  <c r="C54" i="47"/>
  <c r="C53" i="47"/>
  <c r="C52" i="47"/>
  <c r="C51" i="47" s="1"/>
  <c r="H51" i="47"/>
  <c r="G51" i="47"/>
  <c r="F51" i="47"/>
  <c r="E51" i="47"/>
  <c r="D51" i="47"/>
  <c r="C50" i="47"/>
  <c r="C49" i="47"/>
  <c r="H48" i="47"/>
  <c r="H9" i="47" s="1"/>
  <c r="G48" i="47"/>
  <c r="F48" i="47"/>
  <c r="E48" i="47"/>
  <c r="D48" i="47"/>
  <c r="D9" i="47" s="1"/>
  <c r="C35" i="47"/>
  <c r="C34" i="47" s="1"/>
  <c r="C32" i="47"/>
  <c r="C31" i="47"/>
  <c r="C30" i="47"/>
  <c r="C29" i="47"/>
  <c r="C28" i="47"/>
  <c r="C27" i="47" s="1"/>
  <c r="C25" i="47"/>
  <c r="C23" i="47"/>
  <c r="C22" i="47"/>
  <c r="C21" i="47"/>
  <c r="H20" i="47"/>
  <c r="G20" i="47"/>
  <c r="F20" i="47"/>
  <c r="E20" i="47"/>
  <c r="D20" i="47"/>
  <c r="C19" i="47"/>
  <c r="C18" i="47"/>
  <c r="C17" i="47"/>
  <c r="C16" i="47"/>
  <c r="C15" i="47"/>
  <c r="C14" i="47"/>
  <c r="C13" i="47"/>
  <c r="C12" i="47"/>
  <c r="C11" i="47"/>
  <c r="H10" i="47"/>
  <c r="G10" i="47"/>
  <c r="F10" i="47"/>
  <c r="E10" i="47"/>
  <c r="D10" i="47"/>
  <c r="F9" i="47" l="1"/>
  <c r="E9" i="47"/>
  <c r="E8" i="47" s="1"/>
  <c r="G9" i="47"/>
  <c r="G8" i="47" s="1"/>
  <c r="C74" i="47"/>
  <c r="H67" i="47"/>
  <c r="C68" i="47"/>
  <c r="C88" i="47"/>
  <c r="C10" i="47"/>
  <c r="C98" i="47"/>
  <c r="C104" i="47"/>
  <c r="C85" i="47"/>
  <c r="C91" i="47"/>
  <c r="C48" i="47"/>
  <c r="C26" i="47" s="1"/>
  <c r="D31" i="48"/>
  <c r="C31" i="48" s="1"/>
  <c r="D23" i="48"/>
  <c r="C23" i="48" s="1"/>
  <c r="D113" i="48"/>
  <c r="C113" i="48" s="1"/>
  <c r="M29" i="48"/>
  <c r="L29" i="48" s="1"/>
  <c r="N12" i="48"/>
  <c r="E12" i="48"/>
  <c r="D13" i="48"/>
  <c r="C13" i="48" s="1"/>
  <c r="D55" i="48"/>
  <c r="C55" i="48" s="1"/>
  <c r="O12" i="48"/>
  <c r="F71" i="48"/>
  <c r="D71" i="48" s="1"/>
  <c r="C71" i="48" s="1"/>
  <c r="H8" i="47"/>
  <c r="C109" i="47"/>
  <c r="D67" i="47"/>
  <c r="C20" i="47"/>
  <c r="F67" i="47"/>
  <c r="I12" i="50"/>
  <c r="F8" i="47" l="1"/>
  <c r="C67" i="47"/>
  <c r="M12" i="48"/>
  <c r="D8" i="47"/>
  <c r="F12" i="48"/>
  <c r="K29" i="48"/>
  <c r="L12" i="48"/>
  <c r="H9" i="50"/>
  <c r="I9" i="50"/>
  <c r="J9" i="50"/>
  <c r="K9" i="50"/>
  <c r="C9" i="47" l="1"/>
  <c r="K12" i="48"/>
  <c r="J29" i="48"/>
  <c r="I29" i="48" l="1"/>
  <c r="J12" i="48"/>
  <c r="F13" i="50"/>
  <c r="E13" i="50"/>
  <c r="I12" i="48" l="1"/>
  <c r="H29" i="48"/>
  <c r="G29" i="48" l="1"/>
  <c r="H12" i="48"/>
  <c r="G12" i="48" l="1"/>
  <c r="D29" i="48"/>
  <c r="C29" i="48" s="1"/>
  <c r="D12" i="48" l="1"/>
  <c r="C12" i="48" s="1"/>
  <c r="K13" i="50" l="1"/>
  <c r="J13" i="50"/>
  <c r="I13" i="50"/>
  <c r="H13" i="50"/>
  <c r="G13" i="50"/>
  <c r="K12" i="50"/>
  <c r="M12" i="50" s="1"/>
  <c r="J12" i="50"/>
  <c r="H12" i="50"/>
  <c r="L9" i="50"/>
  <c r="E183" i="48" l="1"/>
  <c r="F183" i="48"/>
  <c r="G183" i="48"/>
  <c r="H183" i="48"/>
  <c r="I183" i="48"/>
  <c r="J183" i="48"/>
  <c r="K183" i="48"/>
  <c r="L183" i="48"/>
  <c r="M183" i="48"/>
  <c r="N183" i="48"/>
  <c r="O183" i="48"/>
  <c r="D185" i="48"/>
  <c r="C185" i="48" s="1"/>
  <c r="D186" i="48"/>
  <c r="D187" i="48"/>
  <c r="C187" i="48" s="1"/>
  <c r="D188" i="48"/>
  <c r="C188" i="48" s="1"/>
  <c r="D184" i="48"/>
  <c r="C184" i="48" s="1"/>
  <c r="Q130" i="48" l="1"/>
  <c r="D130" i="48"/>
  <c r="C130" i="48" s="1"/>
  <c r="H11" i="48"/>
  <c r="O11" i="48"/>
  <c r="M11" i="48"/>
  <c r="K11" i="48"/>
  <c r="G11" i="48"/>
  <c r="I11" i="48"/>
  <c r="N11" i="48"/>
  <c r="L11" i="48"/>
  <c r="J11" i="48"/>
  <c r="F11" i="48"/>
  <c r="D183" i="48"/>
  <c r="C186" i="48"/>
  <c r="C183" i="48" s="1"/>
  <c r="C184" i="47"/>
  <c r="C183" i="47"/>
  <c r="C181" i="47"/>
  <c r="C182" i="47"/>
  <c r="C180" i="47"/>
  <c r="E11" i="48" l="1"/>
  <c r="D11" i="48" l="1"/>
  <c r="C11" i="48" s="1"/>
</calcChain>
</file>

<file path=xl/sharedStrings.xml><?xml version="1.0" encoding="utf-8"?>
<sst xmlns="http://schemas.openxmlformats.org/spreadsheetml/2006/main" count="765" uniqueCount="486">
  <si>
    <t xml:space="preserve"> Nội dung</t>
  </si>
  <si>
    <t xml:space="preserve"> Tổng số:</t>
  </si>
  <si>
    <t>Dự án thành phần 1: Dự án  phát triển du lịch cộng đồng gắn với xây dựng nông thôn mới tỉnh Lào Cai giai đoạn 2016 - 2020</t>
  </si>
  <si>
    <t xml:space="preserve"> Đầu tư cơ sở hạ tầng du lịch, cơ sở vật chất du lịch tại các điểm du lịch cộng đồng</t>
  </si>
  <si>
    <t>Đẩy mạnh công tác xúc tiến, quảng bá du lịch cộng đồng, in ấn các tài liệu giới thiệu về tiềm năng DLCĐ</t>
  </si>
  <si>
    <t>Đào tạo, phát triển nguồn nhân lực phục vụ phát triển DLCĐ</t>
  </si>
  <si>
    <t>Bảo vệ tài nguyên môi trường, phát triển du lịch bền vững</t>
  </si>
  <si>
    <t>1.5</t>
  </si>
  <si>
    <t>1.4</t>
  </si>
  <si>
    <t>1.3</t>
  </si>
  <si>
    <t>1.2</t>
  </si>
  <si>
    <t>1.1</t>
  </si>
  <si>
    <t>Nâng cao chất lượng các điểm tham quan, sản phẩm du lịch</t>
  </si>
  <si>
    <t>Dự án thành phần 2: Dự án phát triển dịch vụ và sản phẩm du lịch Lào Cai giai đoạn 2016 - 2020</t>
  </si>
  <si>
    <t>2.1</t>
  </si>
  <si>
    <t>2.2.</t>
  </si>
  <si>
    <t>4.1</t>
  </si>
  <si>
    <t>Dự án cải tạo, nâng cấp tuyến đường Sa Pả - Tả Phìn – Bản Khoang, huyện Sa Pa</t>
  </si>
  <si>
    <t>4.2</t>
  </si>
  <si>
    <t>4.3</t>
  </si>
  <si>
    <t>Xây dựng các điểm nghỉ, trạm dừng chân, nhà vệ sinh cộng cộng phục vụ khách du lịch đạt chuẩn</t>
  </si>
  <si>
    <t>5.1</t>
  </si>
  <si>
    <t>Nâng cao vai trò QLNN về du lịch thông qua các chỉ thị, khẩu hiệu ngành, bộ quy tắc ứng xử...</t>
  </si>
  <si>
    <t>5.2</t>
  </si>
  <si>
    <t>5.3</t>
  </si>
  <si>
    <t>Xây dựng cơ chế, chính sách riêng trong lĩnh vực du lịch:</t>
  </si>
  <si>
    <t>6.1</t>
  </si>
  <si>
    <t>Tổ chức điều tra để đánh giá tính khả thi nhằm xây dựng hệ thống đào tạo theo nhu cầu xã hội.</t>
  </si>
  <si>
    <t xml:space="preserve">Xây dựng hệ thống mạng lưới đào tạo du lịch tại tỉnh Lào Cai: </t>
  </si>
  <si>
    <t>6.2</t>
  </si>
  <si>
    <t>6.3</t>
  </si>
  <si>
    <t xml:space="preserve"> Xây dựng và triển khai thực hiện đề án năm du lịch quốc gia 2017</t>
  </si>
  <si>
    <t>Đầu tư xây dựng nhà du lịch, quầy thông tin du lịch, nhà văn hóa du lịch tại một số thôn bản du lịch trọng điểm</t>
  </si>
  <si>
    <t>Tổ chức xúc tiến du lịch và giới thiệu điểm đến Lào Cai tại nước ngoài và trong nước</t>
  </si>
  <si>
    <t>Tổ chức khu gian hàng du lịch Lào Cai tại các hội chợ trong và ngoài nước</t>
  </si>
  <si>
    <t>Tổ chức quảng bá du lịch Lào Cai trên một số phương tiện truyền thông gồm: truyền hình, báo chí, trang thông tin điện tử và mạng xã hội (bằng tiếng Việt và tiếng nước ngoài), biển quảng cáo tấm lớn và quảng cáo trực tuyến.</t>
  </si>
  <si>
    <t>Tổ chức các chương trình đón các đoàn doanh nghiệp lữ hành, đoàn cơ quan báo chí truyền thông đến Lào Cai khảo sát điểm đến, dịch vụ và sản phẩm du lịch.</t>
  </si>
  <si>
    <t>Tổ chức hội nghị, hội thảo về xúc tiến đầu tư du lịch Lào Cai và đẩy mạnh marketing điện tử về xúc tiến thu hút đầu tư du lịch</t>
  </si>
  <si>
    <t>Tăng cường hợp tác, liên kết trong nước, quốc tế, khu vực và đa phương trong lĩnh vực xúc tiến, quảng bá du lịch và đẩy mạnh hợp tác với các tổ chức xã hội nghề nghiệp và doanh nghiệp để tổ chức xúc tiến du lịch theo cơ chế chia sẻ lợi ích và trách nhiệm.</t>
  </si>
  <si>
    <t>Sản xuất Sa bàn đặt tại Trung tâm TT&amp;XT DL; phát hành các  ấn phẩm, vật phẩm phục vụ xúc tiến du lịch bằng nhiều hình thức, chất liệu và ngôn ngữ khác nhau.</t>
  </si>
  <si>
    <t>Thực hiện Đề án số 3: Phát triển Du lịch tỉnh Lào Cai giai đoạn 2016 - 2020</t>
  </si>
  <si>
    <t xml:space="preserve">                  Đơn vị tính: Tỷ đồng</t>
  </si>
  <si>
    <t>TỔNG HỢP NHU CẦU VỐN</t>
  </si>
  <si>
    <t>TT</t>
  </si>
  <si>
    <t>Phát triển sản phẩm du lịch đặc trưng như: Thể thao mạo hiểm; DL sinh thái; DL tâm linh; chơ phiên; ruộng bậc thang; du lịch nông nghiệp, làng nghề...</t>
  </si>
  <si>
    <t>3.1</t>
  </si>
  <si>
    <t>3.2</t>
  </si>
  <si>
    <t>3.3</t>
  </si>
  <si>
    <t>3.4</t>
  </si>
  <si>
    <t>3.5</t>
  </si>
  <si>
    <t>6.4</t>
  </si>
  <si>
    <t>6.5</t>
  </si>
  <si>
    <t>6.6</t>
  </si>
  <si>
    <t>6.7</t>
  </si>
  <si>
    <t>6.8</t>
  </si>
  <si>
    <t>6.9</t>
  </si>
  <si>
    <t>Dự án thành phần 4: Nâng cao hiệu quả quản lý nhà nước về du lịch</t>
  </si>
  <si>
    <t>Dự án thành phần 5: Dự án phát triển nguồn nhân lực du lịch</t>
  </si>
  <si>
    <t>Dự án thành phần 6: Dự án Thông tin, xúc tiến và quảng bá du lịch tỉnh Lào Cai giai đoạn 2016 –  2020</t>
  </si>
  <si>
    <t xml:space="preserve">Dự án thành phần 7: Dự án phát triển Tiểu thủ công nghiệp và làng nghề gắn với sản xuất đồ lưu niệm phục vụ du lịch </t>
  </si>
  <si>
    <t>Tổ chức cuộc thi ảnh đẹp du lịch tại Lào Cai và tổ chức trển lãm ảnh tại Lào Cai và các thành phố lớn</t>
  </si>
  <si>
    <t>6.10</t>
  </si>
  <si>
    <t>Tu bổ, tôn tạo di tích lịch sử kiến trúc nghệ thuật Hoàng A Tưởng thị trấn Bắc Hà, huyện Bắc Hà; Tu bổ, tôn tạo di tích lịch sử Đền Trung Đô, xã Bảo Nhai, Bắc Hà, huyện Bắc Hà.</t>
  </si>
  <si>
    <t>Tổ chức  đào tạo, tập huấn nghiệp vụ, ngoại ngữ, kỹ năng…trong hoạt động du lịch.</t>
  </si>
  <si>
    <t xml:space="preserve">Dự án thành phần 3: Phát triển hệ thống hạ tầng phục vụ du lịch </t>
  </si>
  <si>
    <t>Dự án: Đường từ Thị trấn Sa Pa đến làng Cát Cát và từ thôn San II Lao Chải - Tả Van huyện Sa Pa; Đường du lịch Hoàng Thu Phố - Nhiều San - Tả Van Chư, H. Bắc Hà; Đường du lịch Lầu Thí Ngài - Bản Phố và Thải Giàng Phố - Nậm Thố - Sán Sả Hồ, H. Bắc Hà; Đườn</t>
  </si>
  <si>
    <t xml:space="preserve">Công tác xây dựng và thực hiện chiến lược quảng bá thương hiệu Sa Pa - Fansipan và Quy hoạch du lịch Lào Cai 2015 -2020; Xây dựng ; Quy hoạch KDLQG Sa Pa; Quy hoạch du lịch các huyện Sa Pa; Bắc Hà; Bát Xát; TP Lào Cai; QH Điểm DL Quốc Gia Tp Lào </t>
  </si>
  <si>
    <r>
      <t xml:space="preserve">Phát triển dịch vụ du lịch </t>
    </r>
    <r>
      <rPr>
        <sz val="10"/>
        <color indexed="10"/>
        <rFont val="Times New Roman"/>
        <family val="1"/>
      </rPr>
      <t xml:space="preserve"> đặc trưng</t>
    </r>
    <r>
      <rPr>
        <sz val="10"/>
        <rFont val="Times New Roman"/>
        <family val="1"/>
      </rPr>
      <t xml:space="preserve">  như: Quần thể Khu du vui chơi giải trí Cáp treo Fansipan (Sa Pa), </t>
    </r>
    <r>
      <rPr>
        <sz val="10"/>
        <color indexed="56"/>
        <rFont val="Times New Roman"/>
        <family val="1"/>
      </rPr>
      <t>Công viên trung tâm tại thành phố Lào Cai;</t>
    </r>
    <r>
      <rPr>
        <sz val="10"/>
        <color indexed="10"/>
        <rFont val="Times New Roman"/>
        <family val="1"/>
      </rPr>
      <t xml:space="preserve"> </t>
    </r>
    <r>
      <rPr>
        <sz val="10"/>
        <rFont val="Times New Roman"/>
        <family val="1"/>
      </rPr>
      <t xml:space="preserve"> Phát triển các khu du lịch sinh thái nghỉ dưỡng cao cấp như: Cầu Mây MereureSaPa Resort và S.Pa;The Man</t>
    </r>
  </si>
  <si>
    <t>Tên dự án</t>
  </si>
  <si>
    <t>Tiến độ thực hiện</t>
  </si>
  <si>
    <t>Quy mô công xuất thiết kế</t>
  </si>
  <si>
    <t xml:space="preserve">Tổng nhu cầu vốn đầu tư giai đoạn 2016-2020 </t>
  </si>
  <si>
    <t>Ghi chú</t>
  </si>
  <si>
    <t>2016-2018</t>
  </si>
  <si>
    <t>2016-2017</t>
  </si>
  <si>
    <t>Xây dựng Trung tâm giao lưu văn hóa và thông tin du lịch Lào Cai, phường Phố Mới, thành phố Lào Cai.</t>
  </si>
  <si>
    <t>Năm 2021</t>
  </si>
  <si>
    <t>Năm 2022</t>
  </si>
  <si>
    <t>Năm 2023</t>
  </si>
  <si>
    <t>Năm 2024</t>
  </si>
  <si>
    <t>Năm 2025</t>
  </si>
  <si>
    <t>Nội dung</t>
  </si>
  <si>
    <t>Đơn vị</t>
  </si>
  <si>
    <t>Tổng lượt khách du lịch</t>
  </si>
  <si>
    <t xml:space="preserve"> lượt người</t>
  </si>
  <si>
    <t>Khách quốc tế</t>
  </si>
  <si>
    <t>Khách nội địa</t>
  </si>
  <si>
    <t>Tỷ đồng</t>
  </si>
  <si>
    <t>Lao động trong lĩnh vực du lịch</t>
  </si>
  <si>
    <t>Lao động</t>
  </si>
  <si>
    <t>Lao động trực tiếp</t>
  </si>
  <si>
    <t>Lao động gián tiếp</t>
  </si>
  <si>
    <t>Số ngày khách du lịch lưu trú bình quân</t>
  </si>
  <si>
    <t>Ngày/khách</t>
  </si>
  <si>
    <t>Mức chi tiêu bình quân của khách du lịch</t>
  </si>
  <si>
    <t>Nghìn đồng/ngày/
khách</t>
  </si>
  <si>
    <t>Số lượng cơ sở lưu trú</t>
  </si>
  <si>
    <t>Cơ sở</t>
  </si>
  <si>
    <t>số buồng khách sạn tiêu chuẩn từ 3 – 5 sao</t>
  </si>
  <si>
    <t>Buồng</t>
  </si>
  <si>
    <t>Số ngày khách du lịch lưu trú bình quân của khách quốc tế</t>
  </si>
  <si>
    <t>Số ngày khách du lịch lưu trú bình quân của khách nội địa</t>
  </si>
  <si>
    <t>Mức chi tiêu bình quân của khách du lịch Quốc tế</t>
  </si>
  <si>
    <t>Mức chi tiêu bình quân của khách du lịch Nội địa</t>
  </si>
  <si>
    <t>I</t>
  </si>
  <si>
    <t>NHU CẦU VỐN</t>
  </si>
  <si>
    <t xml:space="preserve"> Tổng số</t>
  </si>
  <si>
    <t xml:space="preserve"> Trong đó</t>
  </si>
  <si>
    <t xml:space="preserve"> Vốn ngân sách</t>
  </si>
  <si>
    <t xml:space="preserve"> Vốn nhân dân đóng góp</t>
  </si>
  <si>
    <t xml:space="preserve"> Vốn khác</t>
  </si>
  <si>
    <t xml:space="preserve"> Đầu tư ngân sách ĐP</t>
  </si>
  <si>
    <t xml:space="preserve"> Vốn sự nghiệp NSĐP</t>
  </si>
  <si>
    <t xml:space="preserve"> Vốn Chương trình mục tiêu quốc gia</t>
  </si>
  <si>
    <t xml:space="preserve"> NSTW hỗ trợ có mục tiêu</t>
  </si>
  <si>
    <t xml:space="preserve"> Vốn vay ODA</t>
  </si>
  <si>
    <t xml:space="preserve"> Đầu tư qua Bộ, ngành Trung ương</t>
  </si>
  <si>
    <t>III</t>
  </si>
  <si>
    <t>V</t>
  </si>
  <si>
    <t>VI</t>
  </si>
  <si>
    <t>2.2</t>
  </si>
  <si>
    <t>2.3</t>
  </si>
  <si>
    <t>2.4</t>
  </si>
  <si>
    <t>2.5</t>
  </si>
  <si>
    <t>2.6</t>
  </si>
  <si>
    <t>Hàng năm Tham gia hội chợ du lịch tại nước ngoài như  Top Resa (Pháp), ITB (Đức), WTM (London), CITM (Côn Minh)…gắn với quảng bá các festival quốc tế.</t>
  </si>
  <si>
    <t>Xây dựng cụm logo, slogan và biểu tượng du lịch của khu du lịch quốc gia Sa Pa ở vị trí nổi bật để du khách chụp ảnh.</t>
  </si>
  <si>
    <t xml:space="preserve">Nâng cấp website sapa-tousim.com thành phiên bản tiếng Anh của Cổng du lịch thông minh nhằm quảng bá khu du lịch quốc gia Sa Pa đến thị trường quốc tế. </t>
  </si>
  <si>
    <t>Phối hợp với các tập đoàn viễn thông triển khai phủ sóng wifi miễn phí gắn với xúc tiến quảng bá qua cổng kết nối wifi tại các khu, điểm du lịch của khu du lịch quốc gia Sa Pa.</t>
  </si>
  <si>
    <t>II</t>
  </si>
  <si>
    <t>Phát triển nguồn nhân lực du lịch</t>
  </si>
  <si>
    <t>Đẩy mạnh liên kết hợp tác phát triển du lịch</t>
  </si>
  <si>
    <t>Triển khai các hoạt động theo chương trình hợp tác phát triển du lịch với 8 tỉnh Tây Bắc mở rộng và các tỉnh, thành phố lớn có du lịch phát triển.</t>
  </si>
  <si>
    <t>Triển khai các hoạt động theo chương trình liên kết hợp tác với các trường đại học hợp tác phát triển du lịch.</t>
  </si>
  <si>
    <t>Mục tiêu NQĐH XVI</t>
  </si>
  <si>
    <t>Mục tiêu Đề án  giai đoạn 2021-2025</t>
  </si>
  <si>
    <t>So sánh (%)</t>
  </si>
  <si>
    <t>MTĐA so NQĐH XVI</t>
  </si>
  <si>
    <t>DU LỊCH</t>
  </si>
  <si>
    <t>VĂN HOÁ, THỂ THAO</t>
  </si>
  <si>
    <t>Tỷ lệ hộ gia đình văn hóa</t>
  </si>
  <si>
    <t>%</t>
  </si>
  <si>
    <t>Tỷ lệ thôn, làng, tổ dân phố văn hóa</t>
  </si>
  <si>
    <t>Tu bổ, tôn tạo di tích lịch sử văn hóa</t>
  </si>
  <si>
    <t>Di tích</t>
  </si>
  <si>
    <t>Di tích,
danh thắng</t>
  </si>
  <si>
    <t>Lập hồ sơ công nhận di sản văn hóa phi vật thể Quốc gia</t>
  </si>
  <si>
    <t>Di sản</t>
  </si>
  <si>
    <t>Bảo tồn lễ hội, phong tục tập quán</t>
  </si>
  <si>
    <t>Lễ hội, phong tục</t>
  </si>
  <si>
    <t xml:space="preserve">Bảo tồn văn hoá phi vật thể có nguy cơ mai một </t>
  </si>
  <si>
    <t>văn hoá phi vật thể</t>
  </si>
  <si>
    <t xml:space="preserve">Bảo tồn làng nghể thủ công truyền thống </t>
  </si>
  <si>
    <t>làng nghề</t>
  </si>
  <si>
    <t>Nhu cầu vốn giai đoạn 2021-2025</t>
  </si>
  <si>
    <t>(A)</t>
  </si>
  <si>
    <t>(B)</t>
  </si>
  <si>
    <t>A</t>
  </si>
  <si>
    <t>B</t>
  </si>
  <si>
    <t>Xây dựng mô hình gắn hương ước, quy ước với bảo vệ rừng và xây dựng nông thôn mới tại 50 xã.</t>
  </si>
  <si>
    <t>Triển khai xây dựng mô hình theo Bộ tiêu chí ứng xử trong gia đình tại 45 xã, phường, thị trấn.</t>
  </si>
  <si>
    <t>Hỗ trợ triển khai xây dựng 40 CLB phòng chống tảo hôn và hôn nhân cận huyết thống tại 40 xã.</t>
  </si>
  <si>
    <t>Triển khai thực hiện Đề án "Tuyên truyền, giáo dục đạo đức, lối sống trong gia đình Việt Nam" tại 25 xã.</t>
  </si>
  <si>
    <t>Tổ chức tập huấn nghiệp vụ công tác gia đình cấp huyện và xã và cộng tác viên tại cộng đồng khu dân cư. 300 lượt người.</t>
  </si>
  <si>
    <t>Hỗ trợ hoạt động đội văn nghệ thôn bản (1700 đội)</t>
  </si>
  <si>
    <t>Xây dựng 50 đội văn nghệ thôn bản tiêu biểu phục vụ phát triển du lịch</t>
  </si>
  <si>
    <t>Nghiên cứu, sưu tầm, bảo tồn Tết tháng 7 của người La Chí xã Nậm Khánh, huyện Bắc Hà</t>
  </si>
  <si>
    <t>Sưu tầm, bảo tồn di sản văn hóa phi vật thể có nguy cơ mai một của các dân tộc ít người.</t>
  </si>
  <si>
    <t>Nghiên cứu, sưu tầm, bảo tồn văn hóa phi vật thể dân tộc Dao (ngành Dao Tuyển, tỉnh Lào Cai)</t>
  </si>
  <si>
    <t>Nghiên cứu, sưu tầm, bảo tồn văn hóa phi vật thể nhóm ngành Mông Trắng huyện Văn Bàn, Bát Xát, Bắc Hà, Sa Pa, Si Ma Cai tỉnh Lào Cai</t>
  </si>
  <si>
    <t>Bảo tồn và phát huy Nghề thủ công truyền thống đặc sắc các dân tộc Dao, Mông tỉnh Lào Cai gắn với phát triển sản phẩm du lịch</t>
  </si>
  <si>
    <t>Bảo tồn và phát huy nghề làm khèn dân tộc Mông gắn với phát triển sản phẩm du lịch huyện Si Ma Cai, Bắc Hà và Thị xã Sa Pa</t>
  </si>
  <si>
    <t>Bảo tồn và phát huy giá trị văn hoá nghệ thuật các dân tộc tỉnh Lào Cai phục vụ phát triển du lịch</t>
  </si>
  <si>
    <t>Phục dựng, bảo tồn  và phát triển múa gậy tiền dân tộc Mông; múa xoè dân tộc Tày (xoè vòng, xoè đập lưng…); múa sừng trâu của người La Chí</t>
  </si>
  <si>
    <t>Sưu tầm, bảo tồn và phát triển dân  ca Mông (một số bài hát cổ), dân ca Hà Nhì, huyện Bát Xát.</t>
  </si>
  <si>
    <t>Phục dựng, bảo tồn di sản nghệ thuật múa ngựa giấy của dân tộc Nùng tỉnh Lào Cai</t>
  </si>
  <si>
    <t>Nghiên cứu, lập hồ sơ khoa học 10 di sản văn hóa phi vật thể đề nghị Bộ VHTTDL đưa vào danh mục di sản văn hóa phi vật thể quốc gia,</t>
  </si>
  <si>
    <t>Tri thức dân gian trong canh tác ruộng bậc thang của người Hà Nhì, huyện Bát Xát;</t>
  </si>
  <si>
    <t xml:space="preserve">Nghệ thuật trang trí trên trang phục người Dao Họ ở các huyện Bảo Thắng, Văn Bàn; </t>
  </si>
  <si>
    <t xml:space="preserve">Nghề đan lát người Hà Nhì Đen, huyện Bát Xát; </t>
  </si>
  <si>
    <t>Nghệ thuật múa ngựa giấy người Nùng Dín, huyện Mường Khương;</t>
  </si>
  <si>
    <t>Tết mừng cơm mới của người Xá Phó, huyện Văn Bàn;</t>
  </si>
  <si>
    <t>Nghi lễ cúng rừng của người Pa Dí, huyện Mường Khương</t>
  </si>
  <si>
    <t>Nghi lễ “Ta pao phù” của người Bố Y, huyện Mường Khương</t>
  </si>
  <si>
    <t xml:space="preserve">Tết tháng 7 của người Mông Xanh, huyện Văn Bàn; </t>
  </si>
  <si>
    <t xml:space="preserve">Trang phục dân tộc Bố Y huyện Mường Khương; </t>
  </si>
  <si>
    <t>Trang phục dân tộc Phù Lá (ngành Phù Lá Hán) huyện Bắc Hà.</t>
  </si>
  <si>
    <t xml:space="preserve">Đồn Pháp (thị trấn Bắc Hà); </t>
  </si>
  <si>
    <t xml:space="preserve">Di tích Đền Vạn Hòa (TP. Lào Cai); </t>
  </si>
  <si>
    <t>Di tích Đền Mẫu Sơn (huyện Sa Pa);</t>
  </si>
  <si>
    <t>2.7</t>
  </si>
  <si>
    <t>2.8</t>
  </si>
  <si>
    <t>2.9</t>
  </si>
  <si>
    <t>Khu di tích Chiến thắng Đồn Coóc (huyện Văn Bàn).</t>
  </si>
  <si>
    <t>Thành cổ Nghị lang (huyện Bảo Yên).</t>
  </si>
  <si>
    <t xml:space="preserve">Đầu tư TTB cho 6 đội tuyên truyền lưu động cấp huyện </t>
  </si>
  <si>
    <t>7.1</t>
  </si>
  <si>
    <t>7.2</t>
  </si>
  <si>
    <t>7.3</t>
  </si>
  <si>
    <t>IV</t>
  </si>
  <si>
    <t xml:space="preserve">Đầu tư xây dựng Nhà hát tỉnh Lào Cai (nhà biểu diễn nghệ thuật truyền thống) quy mô trên 1.200 chỗ ngồi và các công trình phụ trợ; </t>
  </si>
  <si>
    <t>Đầu tư xây dựng và nâng cấp các Trung tâm Văn hóa, Thể thao - Truyền thông các huyện, thị xã: Văn Bàn, Bắc Hà, Sa Pa</t>
  </si>
  <si>
    <t>0.60</t>
  </si>
  <si>
    <t>2.00</t>
  </si>
  <si>
    <t>Trưng bày triển lãm di sản văn hoá Lào Cai tại Vân Nam (TQ) và vùng Aquitaine (CH Pháp)</t>
  </si>
  <si>
    <t xml:space="preserve"> Tổng nhu cầu vốn thực hiện giai đoạn 2021-2025</t>
  </si>
  <si>
    <t>Vốn TPCP</t>
  </si>
  <si>
    <t>Vốn đầu tư của các DN</t>
  </si>
  <si>
    <t>Vốn tự có của DN</t>
  </si>
  <si>
    <t>Vốn vay (tín dụng)</t>
  </si>
  <si>
    <t>Dự án Tăng cường hoạt động xúc tiến và quảng bá du lịch tỉnh Lào Cai giai đoạn 2021 –  2025</t>
  </si>
  <si>
    <t>Đầu tư xây dựng 01 cụm biển quảng cáo tấm lớn trên cao tốc Nội Bài – Lào Cai.</t>
  </si>
  <si>
    <t>Tổ chức tập huấn nghiệp vụ công tác gia đình cấp huyện và xã và cộng tác viên tại cộng đồng khu dân cư. 400 lượt người.</t>
  </si>
  <si>
    <t xml:space="preserve">Bảo tồn và phát huy nghề làm tranh thờ của dân tộc Dao (ngành Dao đỏ) thị xã Sa Pa, huyện Bát Xát, Văn Bàn, Bảo Thắng tỉnh Lào Cai </t>
  </si>
  <si>
    <t>TỔNG CỘNG (A+B)</t>
  </si>
  <si>
    <r>
      <t>Hỗ trợ kinh phí xây dựng</t>
    </r>
    <r>
      <rPr>
        <b/>
        <sz val="11"/>
        <rFont val="Times New Roman"/>
        <family val="1"/>
      </rPr>
      <t xml:space="preserve"> </t>
    </r>
    <r>
      <rPr>
        <sz val="11"/>
        <rFont val="Times New Roman"/>
        <family val="1"/>
      </rPr>
      <t>mô hình câu lạc bộ phòng, chống bạo lực gia đình tại 75 xã, phường, thị trấn.</t>
    </r>
  </si>
  <si>
    <t>Tổ chức xúc tiến du lịch theo thị trường du lịch nước ngoài và nội địa (châu Âu, Trung Quốc, Đông Nam Á; nội địa) giai đoạn 2021 - 2025.</t>
  </si>
  <si>
    <t>(1)</t>
  </si>
  <si>
    <t>(2)</t>
  </si>
  <si>
    <t>(3)</t>
  </si>
  <si>
    <t>(4)</t>
  </si>
  <si>
    <t>(5)</t>
  </si>
  <si>
    <t>(6)</t>
  </si>
  <si>
    <t>(7)</t>
  </si>
  <si>
    <t>(8)</t>
  </si>
  <si>
    <t>(9)</t>
  </si>
  <si>
    <t>(10)</t>
  </si>
  <si>
    <t>(11)</t>
  </si>
  <si>
    <t>(12)</t>
  </si>
  <si>
    <t>(13)</t>
  </si>
  <si>
    <t>Tổng thu từ khách du lịch</t>
  </si>
  <si>
    <t>5.4</t>
  </si>
  <si>
    <t>5.5</t>
  </si>
  <si>
    <t>5.6</t>
  </si>
  <si>
    <t>Cấp cơ sở</t>
  </si>
  <si>
    <t>Cấp tỉnh:</t>
  </si>
  <si>
    <t>Cấp cơ sở:</t>
  </si>
  <si>
    <t>Xây dựng 23 Trung tâm Văn hoá – Thể thao xã (nhà văn hoá xã) đạt chuẩn</t>
  </si>
  <si>
    <t>Nhà</t>
  </si>
  <si>
    <t>Đầu tư, sửa chữa, nâng cấp, mở rộng 500 nhà văn hoá thôn bản, tổ dân phố trên địa bàn toàn tỉnh</t>
  </si>
  <si>
    <t>Đầu tư, bảo tồn, tôn tạo và phát huy các giá trị văn hóa truyền thống, cơ sở vật chất văn hoá phục vụ phát triển du lịch, góp phần xóa đói, giảm nghèo</t>
  </si>
  <si>
    <t>Đầu tư, tôn tạo và phát huy giá trị của di tích danh thắng và cơ sở vật chất Nhà Bảo tàng tỉnh</t>
  </si>
  <si>
    <t xml:space="preserve">Tăng cường đầu tư hệ thống thiết chế, trang thiết bị văn hóa gắn với phục vụ phát triển du lịch </t>
  </si>
  <si>
    <t>1.6</t>
  </si>
  <si>
    <t>1.7</t>
  </si>
  <si>
    <t>1.1.1</t>
  </si>
  <si>
    <t>1.2.1</t>
  </si>
  <si>
    <t>1.4.1</t>
  </si>
  <si>
    <t>1.1.2</t>
  </si>
  <si>
    <t>1.1.3</t>
  </si>
  <si>
    <t>1.1.4</t>
  </si>
  <si>
    <t>1.1.5</t>
  </si>
  <si>
    <t>1.2.2</t>
  </si>
  <si>
    <t>1.4.2</t>
  </si>
  <si>
    <t>1.5.1</t>
  </si>
  <si>
    <t>1.5.2</t>
  </si>
  <si>
    <t>1.5.3</t>
  </si>
  <si>
    <t>1.6.1</t>
  </si>
  <si>
    <t>1.6.2</t>
  </si>
  <si>
    <t>1.6.3</t>
  </si>
  <si>
    <t>1.6.4</t>
  </si>
  <si>
    <t>1.6.5</t>
  </si>
  <si>
    <t>1.6.6</t>
  </si>
  <si>
    <t>1.6.7</t>
  </si>
  <si>
    <t>1.6.8</t>
  </si>
  <si>
    <t>1.6.9</t>
  </si>
  <si>
    <t>1.6.10</t>
  </si>
  <si>
    <t>Lập hồ sơ xếp hạng di tích, danh thắng cấp tỉnh</t>
  </si>
  <si>
    <t>Các hoạt động hợp tác, giao lưu về thư viện với Châu Hồng Hà (Vân Nam - Trung Quốc).</t>
  </si>
  <si>
    <t>Tổ chức khảo sát, nghiên cứu, xây dựng phim tư liệu,  chương trình du lịch theo tuyến đường sắt Điền Việt gắn kết với các địa danh Chủ tịch Hồ Chí Minh đến tại Vân Nam.</t>
  </si>
  <si>
    <t>Thực hiện khảo sát, nghiên cứu, góp phần bảo tồn các giá trị văn hóa, lịch sử  gắn với các địa chỉ đỏ nơi Chủ tịch Hồ Chí Minh đã đến và làm việc tại Vân Nam (Trung Quốc).</t>
  </si>
  <si>
    <t>Lập hồ sơ khoa học tuyến đường sắt Điền Việt đề nghị công nhận là di sản thế giới (di sản chung 3 nước Việt Nam – Trung Quốc – CH Pháp).</t>
  </si>
  <si>
    <t>Nghiên cứu, sưu tầm, bảo tồn Tết tháng 7 của người La Chí xã Nậm Khánh, huyện Bắc Hà.</t>
  </si>
  <si>
    <t>Nghiên cứu, sưu tầm, bảo tồn văn hóa phi vật thể nhóm ngành Mông Trắng huyện Văn Bàn, Bát Xát, Bắc Hà, Sa Pa, Si Ma Cai, tỉnh Lào Cai.</t>
  </si>
  <si>
    <r>
      <t>Bảo tồn, phát huy trang phục truyền thống các dân tộc phục vụ phát triển du lịch</t>
    </r>
    <r>
      <rPr>
        <b/>
        <i/>
        <sz val="11"/>
        <rFont val="Times New Roman"/>
        <family val="1"/>
      </rPr>
      <t xml:space="preserve"> (Dự án thành phần riêng).</t>
    </r>
  </si>
  <si>
    <t>Phục dựng, bảo tồn di sản nghệ thuật múa ngựa giấy của dân tộc Nùng tỉnh Lào Cai.</t>
  </si>
  <si>
    <t>Di tích Đền cây 2 (thị trấn Mường Khương, huyện Mường Khương).</t>
  </si>
  <si>
    <t xml:space="preserve">Di tích lịch sử cách mạng Khu căn cứ Soi Cờ-Soi Giá, Xã Gia Phú, Huyện Bảo Thắng. </t>
  </si>
  <si>
    <t>Nghiên cứu, thám sát dấu tích cổ:</t>
  </si>
  <si>
    <t xml:space="preserve"> Thành cổ Trung Đô ( huyện Bắc Hà;</t>
  </si>
  <si>
    <t>Sưu tầm hiện vật trưng bày tại Nhà Bảo tàng tỉnh:</t>
  </si>
  <si>
    <t>Các hiện vật thuộc thời kỳ: Lào Cai tiền sử, sơ sử;</t>
  </si>
  <si>
    <t>Các hiện vật thuộc các triền đại phong kiến;</t>
  </si>
  <si>
    <t>Các hiện vật thuộc các giai đoạn lịch sử cách mạng Việt Nam;</t>
  </si>
  <si>
    <t>Các hiện vật dân tộc học;</t>
  </si>
  <si>
    <t>Các hiện vật tài nguyên thiên nhiên;</t>
  </si>
  <si>
    <t>Các hiện vật trưng bày ngoài trời: mô hình nhà, lễ hội,…</t>
  </si>
  <si>
    <t>Sưu tầm, quay phim, dựng 5video (dạng tư liệu) phục vụ trưng bày:</t>
  </si>
  <si>
    <t>Thời kỳ cổ sinh, đồ đá, đồ đồng;</t>
  </si>
  <si>
    <t>Về đa dạng sinh học, tài nguyên thiên nhiên;</t>
  </si>
  <si>
    <t>Về các triều đại phong kiến;</t>
  </si>
  <si>
    <t>Lịch sử cách mạng chống Pháp, Mỹ, chiến tranh biên giới;</t>
  </si>
  <si>
    <t>Tổng quan dân tộc, nhóm ngành dân tộc (giai đoạn 1: lựa chọn 6/13 dân tộc tiêu biểu);</t>
  </si>
  <si>
    <r>
      <t>Phục chế hiện vật chất liệu đồng tiêu biểu thời sơ sử</t>
    </r>
    <r>
      <rPr>
        <i/>
        <sz val="11"/>
        <rFont val="Times New Roman"/>
        <family val="1"/>
      </rPr>
      <t xml:space="preserve"> (3 bộ sưu tập đồng = 27 hiện vật):</t>
    </r>
  </si>
  <si>
    <t>Sưu tập trống đồng: 7 hiện vật;</t>
  </si>
  <si>
    <t>Sưu tập chậu, bát, nồi, bình đồng: 10 hiện vật;</t>
  </si>
  <si>
    <t>Sưu tập thạp, khay, đỉnh, sanh, lưỡi cày, liễn đồng: 10 hiện vật.</t>
  </si>
  <si>
    <t>Xuất bản sách ảnh về cổ vật Lào Cai (500 bản):</t>
  </si>
  <si>
    <t>Đầu tư xây dựng Nhà hát tỉnh Lào Cai (nhà biểu diễn nghệ thuật truyền thống) quy mô trên 1.200 chỗ ngồi và các công trình phụ trợ (vốn giai đoạn 1);</t>
  </si>
  <si>
    <t>Đầu tư hệ thống trang thiết bị trưng bày cố định cho Nhà Bảo tàng tỉnh (theo tư vấn thiết kế vùng Aquitane - Pháp);</t>
  </si>
  <si>
    <t>Đầu tư thiết bị chiếu phim cho 02 đội chiếu phim lưu động thuộc Trung tâm Văn hoá và Điện ảnh;</t>
  </si>
  <si>
    <t>Đầu tư trang thiết bị cho đội tuyên truyền lưu động cấp tỉnh (02 đội);</t>
  </si>
  <si>
    <t>Sửa chữa, nâng cấp trang thiết bị thư viện điện tử, số hoá tài liệu thư viện;</t>
  </si>
  <si>
    <t>Xây dựng cơ sở dữ liệu số hóa tài liệu, hiện vật Bảo tàng tỉnh.</t>
  </si>
  <si>
    <t>Cấp huyện:</t>
  </si>
  <si>
    <t>Đầu tư xây dựng và nâng cấp các Trung tâm Văn hóa, Thể thao - Truyền thông các huyện, thị xã: Văn Bàn, Bắc Hà, Sa Pa;</t>
  </si>
  <si>
    <t>Đầu tư trang thiết bị cho 6 đội tuyên truyền lưu động cấp huyện.</t>
  </si>
  <si>
    <t>Xây dựng 23 Trung tâm Văn hoá – Thể thao xã (nhà văn hoá xã) đạt chuẩn;</t>
  </si>
  <si>
    <t>Đầu tư, sửa chữa, nâng cấp, mở rộng 500 nhà văn hoá thôn bản, tổ dân phố trên địa bàn toàn tỉnh;</t>
  </si>
  <si>
    <t>Hỗ trợ đầu tư trang thiết bị cho 100 Trung tâm Văn hoá – thể thao (nhà văn hóa xã);</t>
  </si>
  <si>
    <t>Hỗ trợ đầu tư trang thiết bị cho 1000 thôn bản trên địa bàn tỉnh.</t>
  </si>
  <si>
    <t>Xây dựng cơ chế ưu đãi đầu tư đặc biệt đối với các dự án đầu tư  trong Khu du lịch quốc gia Sa Pa (hạ tầng du lịch, làng văn hoá du lịch đặc thù…), chú trọng các dự án đầu tư phát triển khu “Y Tý - Bát Xát”;</t>
  </si>
  <si>
    <t>Xây dựng phương án vận hành lối mở Thiên Sinh (Y Tý, Bát Xát) với Trung Quốc tạo động lực để thúc đẩy giao thương và phát triển du lịch cho Khu du lịch Y Tý (Bát Xát);</t>
  </si>
  <si>
    <t>Xây dựng riêng và áp dụng 02 bộ tiêu chí cho Khu du lịch quốc gia Sa Pa: bộ tiêu chí nâng cao năng lực cạnh tranh cấp khu vực (SCI – Sapa Competitiveness Index), bộ tiêu chí nâng cao hiệu quả quản trị, hành chính công (SAPI – Sapa Governance and Public Administration Performance Index);</t>
  </si>
  <si>
    <t>Tổ chức Hội thảo và các chương trình phổ biến và áp dụng các tiêu chí ASEAN đối với các khu, điểm Du lịch cộng đồng,  homestay, spa, cơ sở mua sắm;</t>
  </si>
  <si>
    <t xml:space="preserve">Tổ chức Hội thảo công bố, triển khai và thi hành 07 tiêu chí (Thành phố du lịch sạch Asean) trong quản lý Khu du lịch quốc gia Sa Pa. </t>
  </si>
  <si>
    <t>Đầu tư nâng cấp, xây dựng tuyến đường ngắm cảnh từ Sa Pa – Y Tý – Lào Cai (Vốn vay ngân hàng WB);</t>
  </si>
  <si>
    <t>Đầu tư, nâng cấp hệ thống đường giao thông trong 7 phân khu du lịch.</t>
  </si>
  <si>
    <t>Đầu tư cơ sở vật chất kỹ thuật và các dịch vụ hỗ trợ phục vụ phát triển du lịch:</t>
  </si>
  <si>
    <t>Xây dựng hệ thống biển chỉ dẫn du lịch; xây dựng từ 7- 10 nhà vệ sinh công cộng theo Tiêu chuẩn nhà vệ sinh công cộng ASEAN đối với Khu đô thị du lịch Sa Pa;</t>
  </si>
  <si>
    <t>Nâng cấp Nhà du lịch Sa Pa trở thành Nhà du lịch cấp vùng theo tư vấn của chuyên gia vùng Nouvelle Aquitaine (CH Pháp); đầu tư để trưng bày, xây dựng chương trình nghệ thuật đặc sắc để phục vụ khách du lịch có thu phí;</t>
  </si>
  <si>
    <t>Xây dựng hệ thống biển chỉ dẫn du lịch; đầu tư xây dựng ít nhất 7 nhà vệ sinh công cộng theo Tiêu chuẩn nhà vệ sinh công cộng ASEAN, 7 điểm dừng chân ngắm cảnh tại 7 phân khu du lịch;</t>
  </si>
  <si>
    <t>Đầu tư xây dựng 04 Nhà du lịch vệ tinh thuộc Nhà du lịch cấp vùng tại 04 phân khu du lịch: Tả Van, Thanh Kim (Xã Thanh Bình mới), Tả Phìn (TX. Sa Pa); Mường Hum (H. Bát Xát).</t>
  </si>
  <si>
    <t xml:space="preserve">Lựa chọn và cử 3 – 5 cán bộ trẻ tcử đi đào tạo quản lý du lịch trình độ sau đại học tại nước ngoài; </t>
  </si>
  <si>
    <t>Xây dựng và triển khai Chương trình thực hành và thẩm định kỹ năng nghề du lịch VTOS tại Nhà du lịch cấp tỉnh với sự tư vấn và hỗ trợ của vùng Nouvolle Aquitaine – Cộng hòa Pháp;</t>
  </si>
  <si>
    <t>Tổ chức 02 Hội thảo phổ biến và áp dụng Bộ tiêu chuẩn năng lực chung trong ASEAN về nghề Du lịch (ACCSTP), Chương trình Du lịch chung ASEAN (CATC) theo Thỏa thuận nghề du lịch giữa các nước ASEAN (MRA-TP).</t>
  </si>
  <si>
    <t>Tổ chức cuộc thi sáng tạo logo (tiêu đề) và slogan (khẩu hiệu) cho Khu du lịch quốc gia Sa Pa theo giai đoạn 3 – 5 năm để quảng bá trong nước và quốc tế.</t>
  </si>
  <si>
    <t>Xây dựng các clip quảng bá bằng ngôn ngữ Anh, Pháp và thuê quảng cáo quốc tế trên các đơn vị truyền thông và du lịch uy tín trên thế giới.</t>
  </si>
  <si>
    <t>Xây dựng bộ công cụ quảng bá lưu động (cẩm nang, sách, tập gấp, tờ rơi, bản đồ, clip, phim, frofile dự án du lịch, xe tuyên truyền xúc tiến du lịch lưu động.</t>
  </si>
  <si>
    <t>Triển khai chiến lược quảng bá thương hiệu Fansipan – Sa Pa.</t>
  </si>
  <si>
    <t>Tổ chức đoàn tham quan, học tập kinh nghiệm 01 lần/năm tại các điểm đến thu hút nhiều khách du lịch quốc tế như Pháp, Ý, Tây Ban Nha, Nga, Trung Quốc, Nhật Bản,…</t>
  </si>
  <si>
    <t>Xây dựng 01 biển quảng cáo tấm lớn giới thiệu về Khu du lịch quốc gia Sa Pa tại Thị xã Sa Pa.</t>
  </si>
  <si>
    <t>07 biển quảng cáo tại 07 phân khu du lịch thuộc Khu du lịch quốc gia Sa Pa.</t>
  </si>
  <si>
    <t>Đầu tư hạ tầng xúc tiến quảng bá du lịch tại chỗ (Hệ thống nhà du lịch tỉnh – huyện – vệ tinh theo tư vấn Pháp; bảng, biển, sơ đồ, pano, biển hiệu, hộp đèn, màn hình chuyên quảng bá du lịch theo đúng chuẩn.</t>
  </si>
  <si>
    <t>Triển khai số hóa dữ liệu du lịch phục vụ cho xúc tiến quảng bá, trước mắt hoàn thành số hóa các khu, điểm du lịch, di tích, khu bảo tồn, làng du lịch, sản phẩm du lịch,... đã được công nhận.</t>
  </si>
  <si>
    <t>Xây dựng và triển khai bộ nhận diện thương hiệu sản phẩm và điểm đến du lịch.</t>
  </si>
  <si>
    <t>Tổ chức đón các đoàn khảo sát sản phẩm du lịch cho các hãng lữ hành, báo chí trong nước và quốc tế trải nghiệm các sản phẩm du lịch mới tại Lào Cai.</t>
  </si>
  <si>
    <t>Thực hiện tuyên truyền, quảng bá sản phẩm du lịch đặc sắc trên các kênh báo, tạp chí trung ương và địa phương để tăng cường truyền thông du lịch trong nước và quốc tế.</t>
  </si>
  <si>
    <t>Tham gia, tổ chức gian hàng du lịch Lào Cai tại các hội chợ trong và ngoài nước.</t>
  </si>
  <si>
    <t>Đào tạo theo nhu cầu các đơn vị về chuẩn VTOS cho các các bộ quản lý nhân viên theo quy chuẩn TCVN 2931 tiêu chuẩn xếp hạng lưu trú 2015.</t>
  </si>
  <si>
    <t xml:space="preserve">Giai đoạn 2021-2025 đào tạo mới; đào tạo, bồi dưỡng lại cho nhân lực du lịch cho các huyện, thành phố trên địa bàn tỉnh, trình độ cao đẳng khoảng: 2.500 người, trung cấp khoảng: 5.000 người, sơ cấp và dưới 3 tháng khoảng: 8.000 người; chia theo ngành nghề nhóm nghề du lịch - dịch vụ là: 10.000 lao động trung chủ yếu là: Quản lý cơ sở lưu trú; lễ tân; phục vụ buồng; Bàn, bar; kỹ thuật chế biến món ăn, kỹ thuật chế biến đồ uống,... </t>
  </si>
  <si>
    <t>Đào tạo du lịch cộng đồng trên địa bàn các huyện,  Bắc Hà, Bát Xát, Bảo Yên, thành phố Lào Cai: đào tạo về kỹ năng phát triển du lịch cộng đồng, kỹ năng chế biến món ăn, kỹ năng đón tiếp khách và tiếng anh giao tiếp,…</t>
  </si>
  <si>
    <t>Đào tạo hướng dẫn viên du lịch quốc tế, nội địa và tại điểm; cập nhật kiến thức định kỳ cho đội ngũ Hướng dẫn viên.</t>
  </si>
  <si>
    <t>Đào tạo nhân lực du lịch thông qua hợp tác với các trường đại học, hợp tác quốc tế vùng New Aquitaine, dự án Bình đẳng giới của Australia và các nước khác.</t>
  </si>
  <si>
    <t>Tổ chức 05 lớp tập huấn kỹ năng sử dụng các phần mềm áp dụng cho tất cả các cơ sở lưu trú để thực hiện tốt công tác thống kê và dự báo thị trường khách du lịch.</t>
  </si>
  <si>
    <t>Tổ chức các lớp đào tạo, bồi dưỡng, cập nhật và nâng cao kiến thức về CNTT, ứng dụng công nghệ 4.0 vào du lịch, chính quyền điện tử và du lịch thông minh.</t>
  </si>
  <si>
    <t xml:space="preserve">Tổ chức hội nghị tuyên truyền công tác bảo vệ tài nguyên du lịch, bảo vệ môi trường du lịch, trong đó nâng cao nhận thức về rác thải tại các cơ sở lưu trú, khu, điểm du lịch. </t>
  </si>
  <si>
    <t>Tổ chức 03 lớp tập huấn các kỹ năng ứng xử với khách du lịch nhằm nâng cao nhận thức về du lịch, giảm nạn chèo kéo, bán hàng rong cho các đối tượng là taxi, xe ôm, bán hàng rong.</t>
  </si>
  <si>
    <t>Triển khai các hoạt động theo chương trình Hợp tác với Viet Nam Airline, Vietjet Air,... trong phát triển du lịch.</t>
  </si>
  <si>
    <t>Triển khai các hoạt động theo chương trình Hợp tác phát triển du lịch với tỉnh Vân Nam – Trung Quốc.</t>
  </si>
  <si>
    <t>Triển khai các hoạt động theo chương trình Hợp tác phát triển du lịch  với vùng Novelle Aquitaine – CH Pháp.</t>
  </si>
  <si>
    <t>Phụ biểu số 02</t>
  </si>
  <si>
    <t xml:space="preserve">Đẩy mạnh giao lưu, hợp tác về văn hoá, góp phần quảng bá hình ảnh văn hoá, con người Lào Cai: </t>
  </si>
  <si>
    <t>Đầu tư, bảo tồn, tôn tạo và phát huy các giá trị văn hóa truyền thống, cơ sở vật chất văn hoá phục vụ phát triển du lịch, góp phần xóa đói, giảm nghèo:</t>
  </si>
  <si>
    <t>Bảo tồn nghi lễ Then cầu mùa của người Giáy tỉnh Lào Cai gắn với phục vụ phát triển du lịch;</t>
  </si>
  <si>
    <t>Bảo tồn Tết cơm mới của người Dao đỏ gắn với phát triển sản phẩm du lịch đặc thù của huyện Bát Xát;</t>
  </si>
  <si>
    <t>Phục dựng, bảo tồn và phát huy giá trị lễ hội cúng rừng của người Nùng huyện Si Ma Cai, Mường Khương tỉnh Lào Cai gắn với phát triển bền vững sinh thái;</t>
  </si>
  <si>
    <t>Bảo tồn và phát huy nghi lễ Then Khoăn của người Tày ở huyện Văn Bàn, tỉnh Lào Cai;</t>
  </si>
  <si>
    <t>Sưu tầm, bảo tồn di sản văn hóa phi vật thể có nguy cơ mai một của các dân tộc ít người:</t>
  </si>
  <si>
    <t>Nghiên cứu, sưu tầm, bảo tồn văn hóa phi vật thể dân tộc Dao (ngành Dao Tuyển, tỉnh Lào Cai);</t>
  </si>
  <si>
    <t>Bảo tồn và phát huy Nghề thủ công truyền thống đặc sắc các dân tộc Dao, Mông tỉnh Lào Cai gắn với phát triển sản phẩm du lịch:</t>
  </si>
  <si>
    <t>Bảo tồn và phát huy nghề làm tranh thờ của dân tộc Dao (ngành Dao đỏ) thị xã Sa Pa, huyện Bát Xát, Văn Bàn, Bảo Thắng tỉnh Lào Cai;</t>
  </si>
  <si>
    <t>Bảo tồn và phát huy nghề làm khèn dân tộc Mông gắn với phát triển sản phẩm du lịch huyện Si Ma Cai, Bắc Hà và Thị xã Sa Pa;</t>
  </si>
  <si>
    <t>Bảo tồn và phát huy giá trị văn hoá nghệ thuật các dân tộc tỉnh Lào Cai phục vụ phát triển du lịch:</t>
  </si>
  <si>
    <t>Phục dựng, bảo tồn  và phát triển múa gậy tiền dân tộc Mông; múa xoè dân tộc Tày (xoè vòng, xoè đập lưng,…); múa sừng trâu của người La Chí;</t>
  </si>
  <si>
    <t>Sưu tầm, bảo tồn và phát triển dân  ca Mông (một số bài hát cổ), dân ca Hà Nhì, huyện Bát Xát;</t>
  </si>
  <si>
    <t>Nghiên cứu, lập hồ sơ khoa học 10 di sản văn hóa phi vật thể đề nghị Bộ VHTTDL đưa vào danh mục di sản văn hóa phi vật thể quốc gia:</t>
  </si>
  <si>
    <t>Nghệ thuật trang trí trên trang phục người Dao Họ ở các huyện Bảo Thắng, Văn Bàn;</t>
  </si>
  <si>
    <t>Nghề đan lát người Hà Nhì Đen, huyện Bát Xát;</t>
  </si>
  <si>
    <t>Nghi lễ cúng rừng của người Pa Dí, huyện Mường Khương;</t>
  </si>
  <si>
    <t>Nghi lễ “Ta pao phù” của người Bố Y, huyện Mường Khương;</t>
  </si>
  <si>
    <t>Tết tháng 7 của người Mông Xanh, huyện Văn Bàn;</t>
  </si>
  <si>
    <t>Xây dựng hồ sơ đề nghị xếp hạng 5 di tích cấp tỉnh:</t>
  </si>
  <si>
    <t>Động Gốc găng (xã Lùng vai, huyện Mường Khương);</t>
  </si>
  <si>
    <t>Phế tich thành cổ Giàng Chẩn Mìn (xã Lùng Thẩn, huyện Si Ma Cai);</t>
  </si>
  <si>
    <t xml:space="preserve">Đình Làng Nhớn xã Cam Đường, thành phố Lào Cai; </t>
  </si>
  <si>
    <t>Tổ chức cắm mốc khoanh vùng bảo vệ đối với 9 di tích danh thắng:</t>
  </si>
  <si>
    <t>Di tích đền Kim Sơn (huyện Bảo Yên);</t>
  </si>
  <si>
    <t>Di tích Đền Vạn Hòa (TP. Lào Cai);</t>
  </si>
  <si>
    <t>Di tích Đền Đồng Ân (huyện Bảo Thắng);</t>
  </si>
  <si>
    <t>Di tích Đền Mẫu Thượng (huyện Sa Pa);</t>
  </si>
  <si>
    <t>Di tích Cách mạng Việt Tiến (Bảo Yên);</t>
  </si>
  <si>
    <t>Di tích danh thắng Động Thiên Long (Bắc Hà);</t>
  </si>
  <si>
    <t>Trùng tu, tôn tạo 02 di tích danh thắng:</t>
  </si>
  <si>
    <t xml:space="preserve">Đền Phúc Khánh, thị trấn Phố Ràng huyện Bảo Yên thuộc quần thể Phế tích LS Thành cổ Nghị Lang; </t>
  </si>
  <si>
    <t>Hỗ trợ hoạt động đội văn nghệ thôn bản (1700 đội).</t>
  </si>
  <si>
    <t>Xây dựng 50 đội văn nghệ thôn bản tiêu biểu phục vụ phát triển du lịch.</t>
  </si>
  <si>
    <t>Các hoạt động hợp tác, giao lưu về thư viện với Châu Hồng Hà (Vân Nam - TQ).</t>
  </si>
  <si>
    <t xml:space="preserve"> Lập hồ sơ khoa học tuyến đường sắt Điền Việt đề nghị công nhận là di sản thế giới (di sản chung 3 nước Việt Nam – Trung Quốc – CH Pháp). </t>
  </si>
  <si>
    <t>Trưng bày triển lãm di sản văn hoá Lào Cai tại Vân Nam (TQ) và vùng Aquitaine (CH Pháp).</t>
  </si>
  <si>
    <t>Bảo tồn, phát huy các giá trị văn hoá phi vật thể:</t>
  </si>
  <si>
    <t xml:space="preserve">Bảo tồn nghi lễ Then cầu mùa của người Giáy tỉnh Lào Cai; </t>
  </si>
  <si>
    <t>Bảo tồn Tết cơm mới của người Dao đỏ, huyện Bát Xát;</t>
  </si>
  <si>
    <t xml:space="preserve">Phục dựng, bảo tồn và phát huy giá trị lễ hội cúng rừng của người Nùng huyện Si Ma Cai, Mường Khương tỉnh Lào Cai; </t>
  </si>
  <si>
    <t>Xây dựng hồ sơ đề nghị xếp hạng di tích cấp tỉnh đối với 5 di tích danh thắng trên địa bàn tỉnh:</t>
  </si>
  <si>
    <t>Phế tích Thành cổ Giàng Chẩn Mìn (xã Lùng Thẩn, huyện Si Ma Cai);</t>
  </si>
  <si>
    <t>Đền Phúc Khánh, thị trấn Phố Ràng huyện Bảo Yên thuộc quần thể Phế tích LS Thành cổ Nghị Lang;</t>
  </si>
  <si>
    <t>Di tích lịch sử cách mạng Khu căn cứ Soi Cờ-Soi Giá, Xã Gia Phú, Huyện Bảo Thắng.</t>
  </si>
  <si>
    <t xml:space="preserve"> Thành cổ Trung Đô ( huyện Bắc Hà);</t>
  </si>
  <si>
    <t>Tổng quan dân tộc, nhóm ngành dân tộc (giai đoạn 1: lựa chọn 6/13 dân tộc tiêu biểu).</t>
  </si>
  <si>
    <t>Biên tập, xuất bản sách ảnh về cổ vật Lào Cai (500 bản).</t>
  </si>
  <si>
    <t>Đầu tư TTB cho đội tuyên truyền lưu động cấp tỉnh (02 đội);</t>
  </si>
  <si>
    <t>Sửa chữa, nâng cấp TTB thư viện điện tử, số hoá tài liệu thư viện;</t>
  </si>
  <si>
    <t>xây dựng cơ sở dữ liệu số hóa về tài liệu, hiện vật Bảo tàng tỉnh.</t>
  </si>
  <si>
    <t>Hỗ trợ sửa chữa, nâng cấp, mở rộng 500 nhà văn hoá thôn bản, tổ dân phố trên địa bàn toàn tỉnh;</t>
  </si>
  <si>
    <t>Xây dựng cơ chế ưu đãi đầu tư đặc biệt đối với các dự án đầu tư  trong Khu du lịch quốc gia Sa Pa (hạ tầng du lịch, làng văn hoá du lịch đặc thù…), chú trọng các dự án đầu tư phát triển khu "Y Tý - Bát Xát”;</t>
  </si>
  <si>
    <t>Tổ chức Hội thảo phổ biến và áp dụng các tiêu chí ASEAN đối với các khu, điểm Du lịch cộng đồng,  homestay, spa, cơ sở mua sắm;</t>
  </si>
  <si>
    <t>Tổ chức Hội thảo công bố, triển khai và thi hành 07 tiêu chí trong quản lý Khu du lịch quốc gia Sa Pa.</t>
  </si>
  <si>
    <t>Đầu tư nâng cấp, xây dựng tuyến đường ngắm cảnh từ Sa Pa – Y Tý – Lào Cai (Vốn ngân hàng WB);</t>
  </si>
  <si>
    <t>Xây dựng hệ thống biển chỉ dẫn du lịch; xây dựng từ 7- 10 nhà vệ sinh công cộng theo Tiêu chuẩn nhà vệ sinh công cộng ASEAN đối với Khu du lịch Quốc gia Sa Pa;</t>
  </si>
  <si>
    <t>Lựa chọn và cử 3 – 5 cán bộ trẻ đi học quản lý du lịch trình độ sau đại học tại nước ngoài;</t>
  </si>
  <si>
    <t>Triển khai số hóa dữ liệu du lịch phục vụ cho xúc tiến quảng bá, trước mắt hoàn thành số hóa các khu, điểm du lịch, di tích, khu bảo tồn, làng du lịch, sản phẩm du lịch,… đã được công nhận.</t>
  </si>
  <si>
    <t xml:space="preserve">Tổ chức 05 lớp tập huấn kỹ năng sử dụng các phần mềm áp dụng cho tất cả các cơ sở lưu trú để thực hiện tốt công tác thống kê và dự báo thị trường khách du lịch. </t>
  </si>
  <si>
    <t>Tổ chức hội nghị tuyên truyền công tác bảo vệ tài nguyên du lịch, bảo vệ môi trường du lịch, trong đó nâng cao nhận thức về rác thải tại các cơ sở lưu trú, khu, điểm du lịch.</t>
  </si>
  <si>
    <t>Triển khai các hoạt động theo chương trình Hợp tác với Viet Nam Air line, Viet Jet trong phát triển du lịch.</t>
  </si>
  <si>
    <t>Triển khai các hoạt động theo chương trình Hợp tác phát triển du lịch  với vùng New Aquitaine – CH Pháp.</t>
  </si>
  <si>
    <t xml:space="preserve"> Nhu cầu vốn giai đoạn 2020 -2025</t>
  </si>
  <si>
    <t>Phụ biểu số 03</t>
  </si>
  <si>
    <t>1.3.1</t>
  </si>
  <si>
    <t>Tổng kiểm kê trang phục và lập danh mục di sản văn hóa phi vật thể liên quan trang phục truyền thống của 13 dân tộc, 25 nhóm ngành</t>
  </si>
  <si>
    <t>1.3.2</t>
  </si>
  <si>
    <t>1.3.3</t>
  </si>
  <si>
    <t>Sưu tầm chụp ảnh tổng thể trang phục, trang sức, mẫu hoa văn các dân tộc tỉnh Lào Cai phục vụ trưng bày, nghiên cứu, lưu trữ quảng bá tại Bảo tàng tỉnh Lào Cai</t>
  </si>
  <si>
    <t>1.3.4</t>
  </si>
  <si>
    <t xml:space="preserve">Tổ chức mở lớp truyền dạy kỹ năng, kỹ thuật, cách thức trồng bông, lanh dệt vải, kỹ thuật thêu thùa, trang trí hoa văn, ghép vải của 13 dân tộc, 25 nhóm ngành </t>
  </si>
  <si>
    <t>1.3.5</t>
  </si>
  <si>
    <t>Xây dựng 05 mô hình và 05 gian hàng, điểm trưng bày giới thiệu mua bán các sản phẩm trang phục, mẫu hoa văn, trang sức của 5 dân tộc Dao, Mông, Nùng, Phù Lá, Hà Nhì</t>
  </si>
  <si>
    <t>1.3.6</t>
  </si>
  <si>
    <t>Xây dựng 05 hồ sơ di sản văn hóa phi vật thể quốc gia đề nghị Bộ Văn hóa, Thể thao và Du lịch đưa vào Danh mục di sản văn hóa phi vật thể quốc gia</t>
  </si>
  <si>
    <t>1.3.7</t>
  </si>
  <si>
    <t>Xây dựng 02 mô hình bảo tồn và phát triển nguồn nguyên liệu, may thêu trang phục phục vụ phát triển du lịch</t>
  </si>
  <si>
    <t>1.3.8</t>
  </si>
  <si>
    <t>Xuất bản cuốn sách ảnh song ngữ Việt- Anh "Hoa văn-Trang phục các dân tộc tỉnh Lào Cai"</t>
  </si>
  <si>
    <t>1.3.9</t>
  </si>
  <si>
    <t>Tổ chức liên hoan trình diễn trang phục dân tộc đánh giá kết quả bảo tồn, phát huy trang phục truyền thống các dân tộc thiểu số tỉnh Lào Cai giai đoạn 2021-2025</t>
  </si>
  <si>
    <t>1.3.10</t>
  </si>
  <si>
    <t>Xây dựng 12 video clip giới thiệu về trang phục</t>
  </si>
  <si>
    <t xml:space="preserve">Khôi phục, bảo tồn trang phục của người La Chí có nguy cơ mai một cao, gồm dân tộc: La Chí; Mông (ngành Mông trắng); Nùng (ngành Nùng Dín); Tày (ngành Thu Lao): Hà Nhì. </t>
  </si>
  <si>
    <t>Về phát triển đột phá du lịch</t>
  </si>
  <si>
    <t>Đầu tư phát triển hạ tầng du lịch, kết nối Khu Du  lịch Quốc gia sang phân khu Y Tý (Bát Xát)</t>
  </si>
  <si>
    <t>Đầu tư phát triển hạ tầng Khu Du  lịch Quốc gia Sa Pa</t>
  </si>
  <si>
    <t>Tăng cường hoạt động xúc tiến, quảng bá du lịch</t>
  </si>
  <si>
    <t>Phát triển nguồn nhân lực chuyên ngành phục vụ du lịch</t>
  </si>
  <si>
    <t>Đẩy mạnh liên kết, hợp tác phát triển du lịch</t>
  </si>
  <si>
    <t>Xây dựng quy hoạch, cơ chế chính sách phục vụ phát triển du lịch.</t>
  </si>
  <si>
    <t>Xây dựng quy hoạch, cơ chế, chính sách phát triển du lịch</t>
  </si>
  <si>
    <t>Đường du lịch Hòa Sử Pán 2, xã Sử Pán - Lếch Mông - Lếch Dao, xã Thanh Kim, huyện Sa Pa, tỉnh Lào Cai</t>
  </si>
  <si>
    <t>Đường du lịch Cát Cát – Ý Lình Hồ- San II, xã Lao Chải, huyện Sa Pa, tỉnh Lào Cai</t>
  </si>
  <si>
    <t xml:space="preserve">Đường du lịch Trung Chải – Tả Phìn, huyện Sa Pa, tỉnh Lào Cai                    </t>
  </si>
  <si>
    <t>Về phát triển văn hoá</t>
  </si>
  <si>
    <t>Di tích Đền Cây 2 (thị trấn Mường Khương, huyện Mường Khương);</t>
  </si>
  <si>
    <t>Xây dựng tượng đài Hồ Chí Minh tại Thành phố Lào Cai;</t>
  </si>
  <si>
    <t>Nâng cao chất lượng, hiệu quả hoạt động văn hóa, gắn với xây dựng con người Lào Cai đáp ứng yêu cầu hội nhập và phát triển bền vững</t>
  </si>
  <si>
    <t>Tập huấn chuyên môn nghiệp vụ cho cán bộ văn hóa xã, người quản lý nhà văn hóa thôn, tổ dân phố. Số lượng 750 lượt người.</t>
  </si>
  <si>
    <t>Xây dựng tượng đài Hồ Chí Minh tại Thành phố Lào Cai; (vốn giai đoạn 1)</t>
  </si>
  <si>
    <t>1.1.6</t>
  </si>
  <si>
    <t>2.10</t>
  </si>
  <si>
    <t>Di tích Đền Cô Ba (Phú Nhuận, Bảo Thắng)</t>
  </si>
  <si>
    <t>Tổ chức cắm mốc khoanh vùng bảo vệ đối với di tích danh thắng trên địa bàn tỉnh:</t>
  </si>
  <si>
    <t>Bảo tồn lễ hội, phong tục tập quán xã hội tiêu biểu phục vụ phát triển du lịch:</t>
  </si>
  <si>
    <t>Đền Cô Ba (Phú Nhuận, Bảo Thắng)</t>
  </si>
  <si>
    <t>Nghiên cứu, sưu tầm, bảo tồn Nghi lễ then của người Tày xã Phú Nhuận, huyện Bảo Thắng</t>
  </si>
  <si>
    <t>Di tích Đền Ngòi Bo (Thành phố Lào Cai);</t>
  </si>
  <si>
    <r>
      <rPr>
        <b/>
        <sz val="12"/>
        <color rgb="FFFF0000"/>
        <rFont val="Times New Roman"/>
        <family val="1"/>
      </rPr>
      <t>Phát triển sản phẩm du lịch tỉnh Lào Cai, giai đoạn 2020-2025</t>
    </r>
    <r>
      <rPr>
        <sz val="12"/>
        <color rgb="FFFF0000"/>
        <rFont val="Times New Roman"/>
        <family val="1"/>
      </rPr>
      <t xml:space="preserve"> </t>
    </r>
    <r>
      <rPr>
        <i/>
        <sz val="12"/>
        <color rgb="FFFF0000"/>
        <rFont val="Times New Roman"/>
        <family val="1"/>
      </rPr>
      <t>(Vốn dự kiến đầu tư đến năm 2025, thực hiện theo KH 254/KH-UBND ngày 28/9/2020)</t>
    </r>
  </si>
  <si>
    <t>3.6</t>
  </si>
  <si>
    <t>3.7</t>
  </si>
  <si>
    <t>3.8</t>
  </si>
  <si>
    <t>3.9</t>
  </si>
  <si>
    <t>3.10</t>
  </si>
  <si>
    <t>Nghiên cứu, lập hồ sơ cho 25 nghệ nhân (nghệ nhân nhân dân, nghệ nhân ưu tú) trong lĩnh vực di sản văn hóa phi vật thể trên địa bàn toàn tỉnh.</t>
  </si>
  <si>
    <t>Thực hiện Đề án Phát triển Văn hoá - Du lịch tỉnh Lào Cai giai đoạn 2020 - 2025 (chi tiết theo nguồn vốn)</t>
  </si>
  <si>
    <t xml:space="preserve">      MỤC TIÊU ĐỀ ÁN PHÁT TRIỂN VĂN HOÁ, DU LỊCH TỈNH LÀO CAI GIAI ĐOẠN 2020 - 2025 </t>
  </si>
  <si>
    <t>(Kèm theo Đề án số 03-ĐA/TU ngày 11/12/2020 của Tỉnh Uỷ Lào Cai)</t>
  </si>
  <si>
    <t>Phụ biểu số 01</t>
  </si>
  <si>
    <t>Thực hiện Đề án Phát triển văn hoá du lịch tỉnh Lào Cai giai đoạn 2020 - 2025  (tổng hợp các nguồn vốn)</t>
  </si>
  <si>
    <t>(Kèm theo Đề án số 03-ĐA/TU ngày 11/12/2020 của Tỉnh uỷ Lào Cai)</t>
  </si>
  <si>
    <t>Thực hiện năm 2020</t>
  </si>
  <si>
    <t>MT năm 2025 so  2020</t>
  </si>
  <si>
    <t>&gt;80</t>
  </si>
  <si>
    <t>&gt;86</t>
  </si>
  <si>
    <t>&gt;103,6</t>
  </si>
  <si>
    <t>&gt;106,7</t>
  </si>
  <si>
    <r>
      <rPr>
        <b/>
        <sz val="11"/>
        <rFont val="Times New Roman"/>
        <family val="1"/>
      </rPr>
      <t>Phát triển sản phẩm du lịch tỉnh Lào Cai, giai đoạn 2020-2025</t>
    </r>
    <r>
      <rPr>
        <b/>
        <i/>
        <sz val="11"/>
        <rFont val="Times New Roman"/>
        <family val="1"/>
      </rPr>
      <t xml:space="preserve"> </t>
    </r>
    <r>
      <rPr>
        <i/>
        <sz val="11"/>
        <rFont val="Times New Roman"/>
        <family val="1"/>
      </rPr>
      <t>(Vốn dự kiến đầu tư đến năm 2025, thực hiện theo KH 254/KH-UBND ngày 28/9/2020)</t>
    </r>
  </si>
  <si>
    <t>Sưu tầm, quay phim, dựng 5 video (dạng tư liệu) phục vụ trưng bày:</t>
  </si>
  <si>
    <t>Đẩy mạnh giao lưu, hợp tác về văn hoá, góp phần quảng bá hình ảnh văn hoá, con người Lào Cai</t>
  </si>
  <si>
    <t>Bảo tồn, phát huy trang phục truyền thống các dân tộc phục vụ phát triển du lịch (Dự án thành phần riêng)</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</si>
</sst>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_-* #,##0.00\ _₫_-;\-* #,##0.00\ _₫_-;_-* &quot;-&quot;??\ _₫_-;_-@_-"/>
    <numFmt numFmtId="165" formatCode="#\ ###\ ###\ ###"/>
    <numFmt numFmtId="166" formatCode="#,##0;[Red]#,##0"/>
    <numFmt numFmtId="167" formatCode="#,##0.00;[Red]#,##0.00"/>
    <numFmt numFmtId="168" formatCode="0.000"/>
    <numFmt numFmtId="169" formatCode="#,##0.000"/>
    <numFmt numFmtId="170" formatCode="0.0"/>
    <numFmt numFmtId="171" formatCode="#,##0.0"/>
    <numFmt numFmtId="172" formatCode="#.##0"/>
    <numFmt numFmtId="173" formatCode="#.00"/>
  </numFmts>
  <fonts count="39" x14ac:knownFonts="1">
    <font>
      <sz val="12"/>
      <name val=".VnTime"/>
    </font>
    <font>
      <sz val="12"/>
      <name val=".VnTime"/>
      <family val="2"/>
    </font>
    <font>
      <sz val="8"/>
      <name val=".VnTime"/>
      <family val="2"/>
    </font>
    <font>
      <b/>
      <sz val="12"/>
      <name val=".VnTime"/>
      <family val="2"/>
    </font>
    <font>
      <b/>
      <sz val="12"/>
      <name val="Times New Roman"/>
      <family val="1"/>
    </font>
    <font>
      <b/>
      <sz val="10"/>
      <name val="Times New Roman"/>
      <family val="1"/>
    </font>
    <font>
      <i/>
      <sz val="12"/>
      <name val="Times New Roman"/>
      <family val="1"/>
    </font>
    <font>
      <sz val="12"/>
      <name val="Times New Roman"/>
      <family val="1"/>
    </font>
    <font>
      <b/>
      <sz val="9"/>
      <name val=".VnTime"/>
      <family val="2"/>
    </font>
    <font>
      <sz val="10"/>
      <name val="MS Sans Serif"/>
      <family val="2"/>
    </font>
    <font>
      <sz val="12"/>
      <name val=".VnTime"/>
      <family val="2"/>
    </font>
    <font>
      <sz val="10"/>
      <name val="Arial"/>
      <family val="2"/>
    </font>
    <font>
      <sz val="10"/>
      <name val="Times New Roman"/>
      <family val="1"/>
    </font>
    <font>
      <b/>
      <sz val="12"/>
      <color indexed="10"/>
      <name val=".VnTime"/>
      <family val="2"/>
    </font>
    <font>
      <sz val="12"/>
      <color indexed="10"/>
      <name val=".VnTime"/>
      <family val="2"/>
    </font>
    <font>
      <sz val="10"/>
      <name val="Arial"/>
      <family val="2"/>
    </font>
    <font>
      <b/>
      <sz val="13"/>
      <name val="Times New Roman"/>
      <family val="1"/>
    </font>
    <font>
      <sz val="10"/>
      <color indexed="10"/>
      <name val="Times New Roman"/>
      <family val="1"/>
    </font>
    <font>
      <sz val="12"/>
      <name val=".VnTime"/>
      <family val="2"/>
    </font>
    <font>
      <sz val="10"/>
      <color indexed="56"/>
      <name val="Times New Roman"/>
      <family val="1"/>
    </font>
    <font>
      <sz val="8"/>
      <name val=".VnTime"/>
      <family val="2"/>
    </font>
    <font>
      <b/>
      <sz val="11"/>
      <name val="Times New Roman"/>
      <family val="1"/>
    </font>
    <font>
      <sz val="11"/>
      <name val="Times New Roman"/>
      <family val="1"/>
    </font>
    <font>
      <b/>
      <i/>
      <sz val="10"/>
      <name val="Times New Roman"/>
      <family val="1"/>
    </font>
    <font>
      <i/>
      <sz val="10"/>
      <name val="Times New Roman"/>
      <family val="1"/>
    </font>
    <font>
      <b/>
      <i/>
      <sz val="9"/>
      <name val="Times New Roman"/>
      <family val="1"/>
    </font>
    <font>
      <b/>
      <i/>
      <sz val="11"/>
      <name val="Times New Roman"/>
      <family val="1"/>
    </font>
    <font>
      <i/>
      <sz val="11"/>
      <name val="Times New Roman"/>
      <family val="1"/>
    </font>
    <font>
      <sz val="11"/>
      <name val=".VnTime"/>
      <family val="2"/>
    </font>
    <font>
      <sz val="11"/>
      <color rgb="FFFF0000"/>
      <name val="Times New Roman"/>
      <family val="1"/>
    </font>
    <font>
      <b/>
      <sz val="11"/>
      <color rgb="FFFF0000"/>
      <name val="Times New Roman"/>
      <family val="1"/>
    </font>
    <font>
      <sz val="11"/>
      <color rgb="FFFF0000"/>
      <name val=".VnTime"/>
      <family val="2"/>
    </font>
    <font>
      <sz val="12"/>
      <color rgb="FFFF0000"/>
      <name val=".VnTime"/>
      <family val="2"/>
    </font>
    <font>
      <b/>
      <sz val="12"/>
      <color rgb="FFFF0000"/>
      <name val="Times New Roman"/>
      <family val="1"/>
    </font>
    <font>
      <sz val="12"/>
      <color rgb="FFFF0000"/>
      <name val="Times New Roman"/>
      <family val="1"/>
    </font>
    <font>
      <i/>
      <sz val="12"/>
      <color rgb="FFFF0000"/>
      <name val="Times New Roman"/>
      <family val="1"/>
    </font>
    <font>
      <sz val="11"/>
      <color theme="1"/>
      <name val="Times New Roman"/>
      <family val="1"/>
    </font>
    <font>
      <b/>
      <sz val="11"/>
      <color theme="1"/>
      <name val="Times New Roman"/>
      <family val="1"/>
    </font>
    <font>
      <i/>
      <sz val="11"/>
      <color theme="1"/>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bottom style="hair">
        <color indexed="64"/>
      </bottom>
      <diagonal/>
    </border>
  </borders>
  <cellStyleXfs count="10">
    <xf numFmtId="0" fontId="0" fillId="0" borderId="0"/>
    <xf numFmtId="43" fontId="1" fillId="0" borderId="0" applyFont="0" applyFill="0" applyBorder="0" applyAlignment="0" applyProtection="0"/>
    <xf numFmtId="41" fontId="11" fillId="0" borderId="0" applyFont="0" applyFill="0" applyBorder="0" applyAlignment="0" applyProtection="0"/>
    <xf numFmtId="0" fontId="11" fillId="0" borderId="0" applyFont="0" applyFill="0" applyBorder="0" applyAlignment="0" applyProtection="0"/>
    <xf numFmtId="164" fontId="18" fillId="0" borderId="0" applyFont="0" applyFill="0" applyBorder="0" applyAlignment="0" applyProtection="0"/>
    <xf numFmtId="0" fontId="9" fillId="0" borderId="0"/>
    <xf numFmtId="0" fontId="11" fillId="0" borderId="0"/>
    <xf numFmtId="0" fontId="11" fillId="0" borderId="0"/>
    <xf numFmtId="0" fontId="15" fillId="0" borderId="0"/>
    <xf numFmtId="0" fontId="1" fillId="0" borderId="0"/>
  </cellStyleXfs>
  <cellXfs count="315">
    <xf numFmtId="0" fontId="0" fillId="0" borderId="0" xfId="0"/>
    <xf numFmtId="0" fontId="0" fillId="0" borderId="0" xfId="0" applyAlignment="1">
      <alignment vertical="center" wrapText="1"/>
    </xf>
    <xf numFmtId="0" fontId="7" fillId="0" borderId="0" xfId="0" applyFont="1" applyAlignment="1">
      <alignment vertical="center" wrapText="1"/>
    </xf>
    <xf numFmtId="167" fontId="8" fillId="0" borderId="0" xfId="0" applyNumberFormat="1" applyFont="1" applyFill="1" applyAlignment="1">
      <alignment vertical="center" wrapText="1"/>
    </xf>
    <xf numFmtId="0" fontId="8" fillId="0" borderId="0" xfId="0" applyFont="1" applyFill="1" applyAlignment="1">
      <alignment vertical="center" wrapText="1"/>
    </xf>
    <xf numFmtId="165" fontId="13" fillId="0" borderId="0" xfId="0" applyNumberFormat="1" applyFont="1" applyFill="1" applyAlignment="1">
      <alignment vertical="center" wrapText="1"/>
    </xf>
    <xf numFmtId="167" fontId="13" fillId="0" borderId="0" xfId="0" applyNumberFormat="1" applyFont="1" applyFill="1" applyAlignment="1">
      <alignment vertical="center" wrapText="1"/>
    </xf>
    <xf numFmtId="0" fontId="13" fillId="0" borderId="0" xfId="0" applyFont="1" applyFill="1" applyAlignment="1">
      <alignment vertical="center" wrapText="1"/>
    </xf>
    <xf numFmtId="165" fontId="14" fillId="0" borderId="0" xfId="0" applyNumberFormat="1" applyFont="1" applyFill="1" applyAlignment="1">
      <alignment vertical="center" wrapText="1"/>
    </xf>
    <xf numFmtId="167" fontId="14" fillId="0" borderId="0" xfId="0" applyNumberFormat="1" applyFont="1" applyFill="1" applyAlignment="1">
      <alignment vertical="center" wrapText="1"/>
    </xf>
    <xf numFmtId="0" fontId="1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Alignment="1">
      <alignment vertical="center" wrapText="1"/>
    </xf>
    <xf numFmtId="167" fontId="0" fillId="0" borderId="0" xfId="0" applyNumberFormat="1" applyFill="1" applyAlignment="1">
      <alignment vertical="center" wrapText="1"/>
    </xf>
    <xf numFmtId="0" fontId="0" fillId="0" borderId="0" xfId="0" applyAlignment="1">
      <alignment horizontal="center" vertical="center" wrapText="1"/>
    </xf>
    <xf numFmtId="0" fontId="7" fillId="0" borderId="0" xfId="0" applyFont="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167" fontId="5" fillId="0" borderId="1" xfId="1"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167" fontId="12" fillId="0" borderId="1" xfId="1" applyNumberFormat="1" applyFont="1" applyFill="1" applyBorder="1" applyAlignment="1">
      <alignment vertical="center" wrapText="1"/>
    </xf>
    <xf numFmtId="165" fontId="12" fillId="0" borderId="1" xfId="1" applyNumberFormat="1" applyFont="1" applyFill="1" applyBorder="1" applyAlignment="1">
      <alignment vertical="center" wrapText="1"/>
    </xf>
    <xf numFmtId="167" fontId="12" fillId="0" borderId="1" xfId="1" applyNumberFormat="1" applyFont="1" applyBorder="1" applyAlignment="1">
      <alignment vertical="center" wrapText="1"/>
    </xf>
    <xf numFmtId="167" fontId="5" fillId="0" borderId="1" xfId="1" applyNumberFormat="1" applyFont="1" applyBorder="1" applyAlignment="1">
      <alignment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165" fontId="17" fillId="2" borderId="1" xfId="1" applyNumberFormat="1" applyFont="1" applyFill="1" applyBorder="1" applyAlignment="1">
      <alignment vertical="center" wrapText="1"/>
    </xf>
    <xf numFmtId="16" fontId="12" fillId="0" borderId="1" xfId="0" quotePrefix="1" applyNumberFormat="1" applyFont="1" applyFill="1" applyBorder="1" applyAlignment="1">
      <alignment horizontal="center" vertical="center" wrapText="1"/>
    </xf>
    <xf numFmtId="0" fontId="12" fillId="0" borderId="1" xfId="0" quotePrefix="1" applyFont="1" applyFill="1" applyBorder="1" applyAlignment="1">
      <alignment horizontal="center" vertical="center" wrapText="1"/>
    </xf>
    <xf numFmtId="167" fontId="5" fillId="2" borderId="1" xfId="0" applyNumberFormat="1" applyFont="1" applyFill="1" applyBorder="1" applyAlignment="1">
      <alignment vertical="center" wrapText="1"/>
    </xf>
    <xf numFmtId="167" fontId="5" fillId="2" borderId="1" xfId="1" applyNumberFormat="1" applyFont="1" applyFill="1" applyBorder="1" applyAlignment="1">
      <alignment vertical="center" wrapText="1"/>
    </xf>
    <xf numFmtId="167" fontId="12" fillId="2" borderId="1" xfId="1" applyNumberFormat="1" applyFont="1" applyFill="1" applyBorder="1" applyAlignment="1">
      <alignment vertical="center" wrapText="1"/>
    </xf>
    <xf numFmtId="165" fontId="12" fillId="2" borderId="1" xfId="1" applyNumberFormat="1" applyFont="1" applyFill="1" applyBorder="1" applyAlignment="1">
      <alignment vertical="center" wrapText="1"/>
    </xf>
    <xf numFmtId="0" fontId="0" fillId="2" borderId="0" xfId="0" applyFill="1" applyAlignment="1">
      <alignment vertical="center" wrapText="1"/>
    </xf>
    <xf numFmtId="0" fontId="4" fillId="2" borderId="1" xfId="0" applyFont="1" applyFill="1" applyBorder="1" applyAlignment="1">
      <alignment horizontal="center" vertical="center" wrapText="1"/>
    </xf>
    <xf numFmtId="167" fontId="5"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vertical="center" wrapText="1"/>
    </xf>
    <xf numFmtId="167" fontId="10" fillId="0" borderId="0" xfId="0" applyNumberFormat="1" applyFont="1" applyAlignment="1">
      <alignment vertical="center" wrapText="1"/>
    </xf>
    <xf numFmtId="167" fontId="12" fillId="0" borderId="1" xfId="1" quotePrefix="1" applyNumberFormat="1" applyFont="1" applyFill="1" applyBorder="1" applyAlignment="1">
      <alignment horizontal="center" vertical="center" wrapText="1"/>
    </xf>
    <xf numFmtId="166" fontId="12" fillId="0" borderId="1" xfId="1" applyNumberFormat="1" applyFont="1" applyFill="1" applyBorder="1" applyAlignment="1">
      <alignment horizontal="right" vertical="center" wrapText="1"/>
    </xf>
    <xf numFmtId="166" fontId="12" fillId="0" borderId="1" xfId="1" applyNumberFormat="1" applyFont="1" applyFill="1" applyBorder="1" applyAlignment="1">
      <alignment vertical="center" wrapText="1"/>
    </xf>
    <xf numFmtId="2" fontId="4" fillId="0" borderId="5" xfId="0" applyNumberFormat="1" applyFont="1" applyFill="1" applyBorder="1" applyAlignment="1">
      <alignment horizontal="center" vertical="center" wrapText="1"/>
    </xf>
    <xf numFmtId="0" fontId="1" fillId="0" borderId="0" xfId="0" applyFont="1" applyFill="1" applyAlignment="1">
      <alignment vertical="center" wrapText="1"/>
    </xf>
    <xf numFmtId="0" fontId="7" fillId="0" borderId="0" xfId="0" applyFont="1" applyFill="1" applyAlignment="1">
      <alignment horizontal="center" vertical="center" wrapText="1"/>
    </xf>
    <xf numFmtId="167" fontId="1" fillId="0" borderId="0" xfId="0" applyNumberFormat="1" applyFont="1" applyFill="1" applyAlignment="1">
      <alignment vertical="center" wrapText="1"/>
    </xf>
    <xf numFmtId="3" fontId="21" fillId="0" borderId="3" xfId="1" applyNumberFormat="1" applyFont="1" applyFill="1" applyBorder="1" applyAlignment="1">
      <alignment horizontal="right" vertical="center"/>
    </xf>
    <xf numFmtId="0" fontId="22" fillId="0" borderId="1" xfId="0" applyFont="1" applyFill="1" applyBorder="1" applyAlignment="1">
      <alignment horizontal="left" vertical="center" wrapText="1"/>
    </xf>
    <xf numFmtId="2" fontId="4" fillId="0" borderId="5" xfId="0" applyNumberFormat="1" applyFont="1" applyFill="1" applyBorder="1" applyAlignment="1">
      <alignment horizontal="right" vertical="center" wrapText="1"/>
    </xf>
    <xf numFmtId="0" fontId="0" fillId="0" borderId="0" xfId="0" applyFill="1"/>
    <xf numFmtId="0" fontId="21" fillId="0" borderId="0"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3" xfId="0" applyFont="1" applyFill="1" applyBorder="1" applyAlignment="1">
      <alignment horizontal="left" vertical="center" wrapText="1"/>
    </xf>
    <xf numFmtId="0" fontId="23" fillId="0" borderId="3" xfId="0" applyFont="1" applyFill="1" applyBorder="1" applyAlignment="1">
      <alignment horizontal="center" vertical="center" wrapText="1"/>
    </xf>
    <xf numFmtId="3" fontId="7" fillId="0" borderId="0" xfId="0" applyNumberFormat="1" applyFont="1" applyFill="1" applyBorder="1" applyAlignment="1">
      <alignment horizontal="right" vertical="center"/>
    </xf>
    <xf numFmtId="10" fontId="7" fillId="0" borderId="0" xfId="0" applyNumberFormat="1" applyFont="1" applyFill="1" applyBorder="1"/>
    <xf numFmtId="0" fontId="22"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3" fontId="21" fillId="0" borderId="3" xfId="0" applyNumberFormat="1" applyFont="1" applyFill="1" applyBorder="1" applyAlignment="1">
      <alignment horizontal="right" vertical="center" wrapText="1"/>
    </xf>
    <xf numFmtId="3" fontId="22" fillId="0" borderId="1" xfId="0" applyNumberFormat="1" applyFont="1" applyFill="1" applyBorder="1" applyAlignment="1">
      <alignment horizontal="right" vertical="center" wrapText="1"/>
    </xf>
    <xf numFmtId="3" fontId="21" fillId="0" borderId="1" xfId="0" applyNumberFormat="1" applyFont="1" applyFill="1" applyBorder="1" applyAlignment="1">
      <alignment horizontal="righ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3" fillId="0" borderId="1" xfId="0" applyFont="1" applyFill="1" applyBorder="1" applyAlignment="1">
      <alignment horizontal="center" vertical="center" wrapText="1"/>
    </xf>
    <xf numFmtId="3" fontId="7" fillId="0" borderId="0" xfId="0" applyNumberFormat="1" applyFont="1" applyFill="1" applyBorder="1" applyAlignment="1">
      <alignment horizontal="right" vertical="center" wrapText="1"/>
    </xf>
    <xf numFmtId="2" fontId="21" fillId="0" borderId="1" xfId="0" applyNumberFormat="1" applyFont="1" applyFill="1" applyBorder="1" applyAlignment="1">
      <alignment horizontal="right" vertical="center" wrapText="1"/>
    </xf>
    <xf numFmtId="2" fontId="21" fillId="0" borderId="1" xfId="0" quotePrefix="1" applyNumberFormat="1" applyFont="1" applyFill="1" applyBorder="1" applyAlignment="1">
      <alignment horizontal="center" vertical="center" wrapText="1"/>
    </xf>
    <xf numFmtId="4" fontId="4" fillId="0" borderId="10" xfId="0" quotePrefix="1"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2" fontId="22" fillId="0" borderId="1" xfId="0" applyNumberFormat="1" applyFont="1" applyFill="1" applyBorder="1" applyAlignment="1">
      <alignment horizontal="right" vertical="center" wrapText="1"/>
    </xf>
    <xf numFmtId="4" fontId="7" fillId="0" borderId="0" xfId="0" applyNumberFormat="1" applyFont="1" applyFill="1" applyBorder="1" applyAlignment="1">
      <alignment horizontal="right" vertical="center"/>
    </xf>
    <xf numFmtId="10" fontId="7" fillId="0" borderId="0" xfId="0" applyNumberFormat="1" applyFont="1" applyFill="1" applyBorder="1" applyAlignment="1">
      <alignment vertical="center"/>
    </xf>
    <xf numFmtId="3" fontId="21" fillId="0" borderId="1" xfId="0" applyNumberFormat="1" applyFont="1" applyFill="1" applyBorder="1" applyAlignment="1">
      <alignment vertical="center" wrapText="1"/>
    </xf>
    <xf numFmtId="3" fontId="22" fillId="0" borderId="1" xfId="0" applyNumberFormat="1" applyFont="1" applyFill="1" applyBorder="1" applyAlignment="1">
      <alignment vertical="center" wrapText="1"/>
    </xf>
    <xf numFmtId="0" fontId="21" fillId="0" borderId="1" xfId="0" applyFont="1" applyFill="1" applyBorder="1" applyAlignment="1">
      <alignment horizontal="center"/>
    </xf>
    <xf numFmtId="0" fontId="21" fillId="0" borderId="1" xfId="0" applyFont="1" applyFill="1" applyBorder="1"/>
    <xf numFmtId="0" fontId="7" fillId="0" borderId="1" xfId="0" applyFont="1" applyFill="1" applyBorder="1" applyAlignment="1">
      <alignment horizontal="center"/>
    </xf>
    <xf numFmtId="0" fontId="22" fillId="0" borderId="1" xfId="0" applyFont="1" applyFill="1" applyBorder="1"/>
    <xf numFmtId="170" fontId="22" fillId="0" borderId="1" xfId="0" applyNumberFormat="1" applyFont="1" applyFill="1" applyBorder="1"/>
    <xf numFmtId="0" fontId="4" fillId="0" borderId="1" xfId="0" applyFont="1" applyFill="1" applyBorder="1"/>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4" fillId="0" borderId="2" xfId="0" applyFont="1" applyFill="1" applyBorder="1"/>
    <xf numFmtId="0" fontId="7" fillId="0" borderId="0" xfId="0" applyFont="1" applyFill="1"/>
    <xf numFmtId="0" fontId="1" fillId="0" borderId="0" xfId="0" applyFont="1" applyFill="1" applyBorder="1"/>
    <xf numFmtId="0" fontId="1" fillId="0" borderId="0" xfId="0" applyFont="1" applyFill="1"/>
    <xf numFmtId="10" fontId="4" fillId="0" borderId="10" xfId="0" quotePrefix="1" applyNumberFormat="1" applyFont="1" applyFill="1" applyBorder="1" applyAlignment="1">
      <alignment horizontal="center" vertical="center" wrapText="1"/>
    </xf>
    <xf numFmtId="0" fontId="1" fillId="0" borderId="10" xfId="0" applyFont="1" applyFill="1" applyBorder="1"/>
    <xf numFmtId="0" fontId="1" fillId="0" borderId="0" xfId="0" applyFont="1" applyFill="1" applyAlignment="1">
      <alignment horizontal="center"/>
    </xf>
    <xf numFmtId="0" fontId="1" fillId="0" borderId="0" xfId="0" applyFont="1" applyFill="1" applyAlignment="1">
      <alignment horizontal="justify" vertical="center"/>
    </xf>
    <xf numFmtId="2" fontId="21" fillId="0" borderId="5" xfId="0" applyNumberFormat="1" applyFont="1" applyFill="1" applyBorder="1" applyAlignment="1">
      <alignment horizontal="center" vertical="center" wrapText="1"/>
    </xf>
    <xf numFmtId="167" fontId="21" fillId="0" borderId="5" xfId="0" applyNumberFormat="1" applyFont="1" applyFill="1" applyBorder="1" applyAlignment="1">
      <alignment horizontal="right" vertical="center" wrapText="1"/>
    </xf>
    <xf numFmtId="2" fontId="4" fillId="0" borderId="5" xfId="0" applyNumberFormat="1" applyFont="1" applyFill="1" applyBorder="1" applyAlignment="1">
      <alignment horizontal="center" vertical="center"/>
    </xf>
    <xf numFmtId="0" fontId="1" fillId="0" borderId="1" xfId="0" applyFont="1" applyFill="1" applyBorder="1"/>
    <xf numFmtId="0" fontId="7" fillId="0" borderId="1" xfId="0" applyFont="1" applyFill="1" applyBorder="1"/>
    <xf numFmtId="0" fontId="1" fillId="0" borderId="2" xfId="0" applyFont="1" applyFill="1" applyBorder="1"/>
    <xf numFmtId="0" fontId="7" fillId="0" borderId="2" xfId="0" applyFont="1" applyFill="1" applyBorder="1"/>
    <xf numFmtId="0" fontId="5" fillId="0" borderId="5" xfId="0" applyFont="1" applyFill="1" applyBorder="1" applyAlignment="1">
      <alignment horizontal="center" vertical="center" wrapText="1"/>
    </xf>
    <xf numFmtId="0" fontId="7" fillId="0" borderId="0" xfId="0" applyFont="1" applyFill="1" applyAlignment="1">
      <alignment vertical="center" wrapText="1"/>
    </xf>
    <xf numFmtId="0" fontId="1" fillId="0" borderId="0" xfId="0" applyFont="1"/>
    <xf numFmtId="0" fontId="1" fillId="3" borderId="0" xfId="0" applyFont="1" applyFill="1" applyAlignment="1">
      <alignment vertical="center" wrapText="1"/>
    </xf>
    <xf numFmtId="0" fontId="21" fillId="3" borderId="1" xfId="0" applyFont="1" applyFill="1" applyBorder="1" applyAlignment="1">
      <alignment horizontal="center" vertical="center" wrapText="1"/>
    </xf>
    <xf numFmtId="0" fontId="21" fillId="3" borderId="1" xfId="0" applyFont="1" applyFill="1" applyBorder="1" applyAlignment="1">
      <alignment horizontal="left" vertical="center" wrapText="1"/>
    </xf>
    <xf numFmtId="0" fontId="23" fillId="3" borderId="1" xfId="0" applyFont="1" applyFill="1" applyBorder="1" applyAlignment="1">
      <alignment horizontal="center" vertical="center" wrapText="1"/>
    </xf>
    <xf numFmtId="3" fontId="21" fillId="3" borderId="1" xfId="0" applyNumberFormat="1" applyFont="1" applyFill="1" applyBorder="1" applyAlignment="1">
      <alignment horizontal="right" vertical="center" wrapText="1"/>
    </xf>
    <xf numFmtId="10" fontId="4" fillId="3" borderId="10" xfId="0" quotePrefix="1" applyNumberFormat="1" applyFont="1" applyFill="1" applyBorder="1" applyAlignment="1">
      <alignment horizontal="center" vertical="center" wrapText="1"/>
    </xf>
    <xf numFmtId="3" fontId="7" fillId="3" borderId="0" xfId="0" applyNumberFormat="1" applyFont="1" applyFill="1" applyBorder="1" applyAlignment="1">
      <alignment horizontal="right" vertical="center"/>
    </xf>
    <xf numFmtId="10" fontId="7" fillId="3" borderId="0" xfId="0" applyNumberFormat="1" applyFont="1" applyFill="1" applyBorder="1"/>
    <xf numFmtId="0" fontId="1" fillId="3" borderId="0" xfId="0" applyFont="1" applyFill="1"/>
    <xf numFmtId="0" fontId="22" fillId="3" borderId="1" xfId="0" applyFont="1" applyFill="1" applyBorder="1" applyAlignment="1">
      <alignment horizontal="left" vertical="center" wrapText="1"/>
    </xf>
    <xf numFmtId="0" fontId="24" fillId="3" borderId="1" xfId="0" applyFont="1" applyFill="1" applyBorder="1" applyAlignment="1">
      <alignment horizontal="center" vertical="center" wrapText="1"/>
    </xf>
    <xf numFmtId="3" fontId="22" fillId="3" borderId="1" xfId="0" applyNumberFormat="1" applyFont="1" applyFill="1" applyBorder="1" applyAlignment="1">
      <alignment horizontal="right" vertical="center" wrapText="1"/>
    </xf>
    <xf numFmtId="2" fontId="21" fillId="3" borderId="5" xfId="0" applyNumberFormat="1" applyFont="1" applyFill="1" applyBorder="1" applyAlignment="1">
      <alignment horizontal="center" vertical="center" wrapText="1"/>
    </xf>
    <xf numFmtId="3" fontId="22" fillId="0" borderId="1" xfId="0" applyNumberFormat="1" applyFont="1" applyFill="1" applyBorder="1" applyAlignment="1">
      <alignment horizontal="right" vertical="center"/>
    </xf>
    <xf numFmtId="3" fontId="21" fillId="0" borderId="1" xfId="1" applyNumberFormat="1" applyFont="1" applyFill="1" applyBorder="1" applyAlignment="1">
      <alignment horizontal="right" vertical="center"/>
    </xf>
    <xf numFmtId="0" fontId="21" fillId="0" borderId="6" xfId="0" applyFont="1" applyFill="1" applyBorder="1" applyAlignment="1">
      <alignment horizontal="center" vertical="center" wrapText="1"/>
    </xf>
    <xf numFmtId="0" fontId="3" fillId="0" borderId="1" xfId="0" applyFont="1" applyFill="1" applyBorder="1"/>
    <xf numFmtId="0" fontId="3" fillId="0" borderId="2" xfId="0" applyFont="1" applyFill="1" applyBorder="1"/>
    <xf numFmtId="0" fontId="3" fillId="0" borderId="0" xfId="0" applyFont="1" applyFill="1"/>
    <xf numFmtId="0" fontId="21" fillId="0" borderId="6" xfId="0" applyFont="1" applyFill="1" applyBorder="1" applyAlignment="1">
      <alignment horizontal="center" vertical="center" wrapText="1"/>
    </xf>
    <xf numFmtId="2" fontId="1" fillId="0" borderId="0" xfId="0" applyNumberFormat="1" applyFont="1" applyFill="1"/>
    <xf numFmtId="0" fontId="29" fillId="0" borderId="1" xfId="0" applyFont="1" applyFill="1" applyBorder="1" applyAlignment="1">
      <alignment horizontal="left" vertical="center" wrapText="1"/>
    </xf>
    <xf numFmtId="0" fontId="29" fillId="0" borderId="1" xfId="0" applyFont="1" applyFill="1" applyBorder="1" applyAlignment="1">
      <alignment horizontal="center" vertical="center" wrapText="1"/>
    </xf>
    <xf numFmtId="0" fontId="30" fillId="0" borderId="1" xfId="0" applyFont="1" applyFill="1" applyBorder="1"/>
    <xf numFmtId="0" fontId="33" fillId="0" borderId="1" xfId="0" applyFont="1" applyFill="1" applyBorder="1"/>
    <xf numFmtId="0" fontId="29" fillId="0" borderId="1" xfId="0" applyFont="1" applyFill="1" applyBorder="1"/>
    <xf numFmtId="170" fontId="29" fillId="0" borderId="1" xfId="0" applyNumberFormat="1" applyFont="1" applyFill="1" applyBorder="1"/>
    <xf numFmtId="0" fontId="1" fillId="0" borderId="0" xfId="0" applyFont="1" applyFill="1" applyAlignment="1">
      <alignment horizontal="center" vertical="center" wrapText="1"/>
    </xf>
    <xf numFmtId="49" fontId="4" fillId="0" borderId="1" xfId="0" applyNumberFormat="1" applyFont="1" applyFill="1" applyBorder="1" applyAlignment="1">
      <alignment horizontal="right"/>
    </xf>
    <xf numFmtId="0" fontId="4" fillId="0" borderId="1" xfId="0" applyFont="1" applyFill="1" applyBorder="1" applyAlignment="1">
      <alignment horizontal="right"/>
    </xf>
    <xf numFmtId="0" fontId="22" fillId="0" borderId="1" xfId="0" applyFont="1" applyFill="1" applyBorder="1" applyAlignment="1">
      <alignment horizontal="right"/>
    </xf>
    <xf numFmtId="43" fontId="21" fillId="0" borderId="5" xfId="1" applyFont="1" applyFill="1" applyBorder="1" applyAlignment="1">
      <alignment horizontal="center" vertical="center" wrapText="1"/>
    </xf>
    <xf numFmtId="43" fontId="21" fillId="3" borderId="5" xfId="1" applyFont="1" applyFill="1" applyBorder="1" applyAlignment="1">
      <alignment horizontal="center" vertical="center" wrapText="1"/>
    </xf>
    <xf numFmtId="43" fontId="21" fillId="0" borderId="5" xfId="1" applyNumberFormat="1" applyFont="1" applyFill="1" applyBorder="1" applyAlignment="1">
      <alignment horizontal="center" vertical="center" wrapText="1"/>
    </xf>
    <xf numFmtId="43" fontId="21" fillId="3" borderId="5" xfId="1" applyNumberFormat="1" applyFont="1" applyFill="1" applyBorder="1" applyAlignment="1">
      <alignment horizontal="center" vertical="center" wrapText="1"/>
    </xf>
    <xf numFmtId="3" fontId="22" fillId="3" borderId="5" xfId="9" quotePrefix="1" applyNumberFormat="1" applyFont="1" applyFill="1" applyBorder="1" applyAlignment="1">
      <alignment horizontal="left" vertical="center" wrapText="1"/>
    </xf>
    <xf numFmtId="4" fontId="21" fillId="3" borderId="5" xfId="9" applyNumberFormat="1" applyFont="1" applyFill="1" applyBorder="1" applyAlignment="1">
      <alignment horizontal="right" vertical="center" wrapText="1"/>
    </xf>
    <xf numFmtId="4" fontId="21" fillId="3" borderId="5" xfId="0" applyNumberFormat="1" applyFont="1" applyFill="1" applyBorder="1" applyAlignment="1">
      <alignment horizontal="center" vertical="center" wrapText="1"/>
    </xf>
    <xf numFmtId="4" fontId="27" fillId="3" borderId="5" xfId="0" applyNumberFormat="1" applyFont="1" applyFill="1" applyBorder="1" applyAlignment="1">
      <alignment horizontal="center" vertical="center" wrapText="1"/>
    </xf>
    <xf numFmtId="4" fontId="22" fillId="3" borderId="5" xfId="0" applyNumberFormat="1" applyFont="1" applyFill="1" applyBorder="1" applyAlignment="1">
      <alignment horizontal="center" vertical="center" wrapText="1"/>
    </xf>
    <xf numFmtId="0" fontId="27" fillId="3" borderId="5" xfId="0" applyFont="1" applyFill="1" applyBorder="1" applyAlignment="1">
      <alignment horizontal="center" vertical="center" wrapText="1"/>
    </xf>
    <xf numFmtId="2" fontId="22" fillId="3" borderId="5" xfId="0" applyNumberFormat="1"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0" borderId="5" xfId="0" applyFont="1" applyFill="1" applyBorder="1" applyAlignment="1">
      <alignment horizontal="center" vertical="center" wrapText="1"/>
    </xf>
    <xf numFmtId="3" fontId="22" fillId="3" borderId="5" xfId="9" applyNumberFormat="1" applyFont="1" applyFill="1" applyBorder="1" applyAlignment="1">
      <alignment horizontal="center" vertical="center" wrapText="1"/>
    </xf>
    <xf numFmtId="3" fontId="7" fillId="3" borderId="5" xfId="7" applyNumberFormat="1" applyFont="1" applyFill="1" applyBorder="1" applyAlignment="1">
      <alignment horizontal="center" vertical="center" wrapText="1"/>
    </xf>
    <xf numFmtId="2" fontId="21" fillId="3" borderId="5" xfId="0" applyNumberFormat="1" applyFont="1" applyFill="1" applyBorder="1" applyAlignment="1">
      <alignment vertical="center"/>
    </xf>
    <xf numFmtId="0" fontId="28" fillId="3" borderId="5" xfId="0" applyFont="1" applyFill="1" applyBorder="1"/>
    <xf numFmtId="0" fontId="22" fillId="3" borderId="5" xfId="0" applyFont="1" applyFill="1" applyBorder="1" applyAlignment="1">
      <alignment horizontal="justify" vertical="center"/>
    </xf>
    <xf numFmtId="4" fontId="22" fillId="3" borderId="5" xfId="9" applyNumberFormat="1" applyFont="1" applyFill="1" applyBorder="1" applyAlignment="1">
      <alignment horizontal="right" vertical="center" wrapText="1"/>
    </xf>
    <xf numFmtId="0" fontId="4" fillId="0" borderId="5" xfId="0" applyFont="1" applyFill="1" applyBorder="1" applyAlignment="1">
      <alignment horizontal="center" vertical="center" wrapText="1"/>
    </xf>
    <xf numFmtId="3" fontId="4" fillId="3" borderId="5" xfId="9" applyNumberFormat="1" applyFont="1" applyFill="1" applyBorder="1" applyAlignment="1">
      <alignment horizontal="center" vertical="center" wrapText="1"/>
    </xf>
    <xf numFmtId="4" fontId="21" fillId="3" borderId="5" xfId="9" applyNumberFormat="1" applyFont="1" applyFill="1" applyBorder="1" applyAlignment="1">
      <alignment horizontal="center" vertical="center" wrapText="1"/>
    </xf>
    <xf numFmtId="4" fontId="21" fillId="0" borderId="5" xfId="9" applyNumberFormat="1" applyFont="1" applyFill="1" applyBorder="1" applyAlignment="1">
      <alignment horizontal="center" vertical="center" wrapText="1"/>
    </xf>
    <xf numFmtId="3" fontId="21" fillId="3" borderId="5" xfId="9" applyNumberFormat="1" applyFont="1" applyFill="1" applyBorder="1" applyAlignment="1">
      <alignment horizontal="left" vertical="center" wrapText="1"/>
    </xf>
    <xf numFmtId="4" fontId="21" fillId="0" borderId="5" xfId="0" applyNumberFormat="1" applyFont="1" applyFill="1" applyBorder="1" applyAlignment="1">
      <alignment horizontal="center" vertical="center" wrapText="1"/>
    </xf>
    <xf numFmtId="0" fontId="22" fillId="3" borderId="5" xfId="0" applyFont="1" applyFill="1" applyBorder="1" applyAlignment="1">
      <alignment horizontal="left" vertical="center" wrapText="1"/>
    </xf>
    <xf numFmtId="3" fontId="22" fillId="3" borderId="5" xfId="9" applyNumberFormat="1" applyFont="1" applyFill="1" applyBorder="1" applyAlignment="1">
      <alignment horizontal="left" vertical="center" wrapText="1"/>
    </xf>
    <xf numFmtId="4" fontId="22" fillId="3" borderId="5" xfId="9" applyNumberFormat="1" applyFont="1" applyFill="1" applyBorder="1" applyAlignment="1">
      <alignment horizontal="center" vertical="center" wrapText="1"/>
    </xf>
    <xf numFmtId="170" fontId="22" fillId="3" borderId="5" xfId="0" applyNumberFormat="1" applyFont="1" applyFill="1" applyBorder="1" applyAlignment="1">
      <alignment horizontal="center" vertical="center" wrapText="1"/>
    </xf>
    <xf numFmtId="4" fontId="22" fillId="3" borderId="5" xfId="9" applyNumberFormat="1" applyFont="1" applyFill="1" applyBorder="1" applyAlignment="1">
      <alignment horizontal="left" vertical="center" wrapText="1"/>
    </xf>
    <xf numFmtId="1" fontId="22" fillId="0" borderId="5" xfId="0" applyNumberFormat="1" applyFont="1" applyFill="1" applyBorder="1" applyAlignment="1">
      <alignment horizontal="center" vertical="center" wrapText="1"/>
    </xf>
    <xf numFmtId="0" fontId="21" fillId="3" borderId="5" xfId="0" applyFont="1" applyFill="1" applyBorder="1" applyAlignment="1">
      <alignment horizontal="justify" vertical="center"/>
    </xf>
    <xf numFmtId="172" fontId="22" fillId="3" borderId="5" xfId="9" applyNumberFormat="1" applyFont="1" applyFill="1" applyBorder="1" applyAlignment="1">
      <alignment horizontal="center" vertical="center" wrapText="1"/>
    </xf>
    <xf numFmtId="43" fontId="22" fillId="3" borderId="5" xfId="1" applyFont="1" applyFill="1" applyBorder="1" applyAlignment="1">
      <alignment horizontal="center" vertical="center" wrapText="1"/>
    </xf>
    <xf numFmtId="43" fontId="22" fillId="0" borderId="5" xfId="1" applyFont="1" applyFill="1" applyBorder="1" applyAlignment="1">
      <alignment horizontal="center" vertical="center" wrapText="1"/>
    </xf>
    <xf numFmtId="3" fontId="22" fillId="3" borderId="5" xfId="9" quotePrefix="1" applyNumberFormat="1" applyFont="1" applyFill="1" applyBorder="1" applyAlignment="1">
      <alignment horizontal="center" vertical="center" wrapText="1"/>
    </xf>
    <xf numFmtId="3" fontId="22" fillId="0" borderId="5" xfId="9" applyNumberFormat="1" applyFont="1" applyFill="1" applyBorder="1" applyAlignment="1">
      <alignment horizontal="center" vertical="center" wrapText="1"/>
    </xf>
    <xf numFmtId="4" fontId="22" fillId="3" borderId="5" xfId="9" quotePrefix="1" applyNumberFormat="1" applyFont="1" applyFill="1" applyBorder="1" applyAlignment="1">
      <alignment horizontal="center" vertical="center" wrapText="1"/>
    </xf>
    <xf numFmtId="3" fontId="22" fillId="3" borderId="5" xfId="0" applyNumberFormat="1" applyFont="1" applyFill="1" applyBorder="1" applyAlignment="1">
      <alignment horizontal="center" vertical="center" wrapText="1"/>
    </xf>
    <xf numFmtId="3" fontId="22" fillId="0" borderId="5" xfId="0" applyNumberFormat="1" applyFont="1" applyFill="1" applyBorder="1" applyAlignment="1">
      <alignment horizontal="center" vertical="center" wrapText="1"/>
    </xf>
    <xf numFmtId="0" fontId="22" fillId="3" borderId="5" xfId="0" quotePrefix="1" applyFont="1" applyFill="1" applyBorder="1" applyAlignment="1">
      <alignment horizontal="justify" vertical="center"/>
    </xf>
    <xf numFmtId="169" fontId="22" fillId="3" borderId="5" xfId="9" applyNumberFormat="1" applyFont="1" applyFill="1" applyBorder="1" applyAlignment="1">
      <alignment horizontal="center" vertical="center" wrapText="1"/>
    </xf>
    <xf numFmtId="0" fontId="27" fillId="0" borderId="5" xfId="0" applyFont="1" applyFill="1" applyBorder="1" applyAlignment="1">
      <alignment horizontal="center" vertical="center" wrapText="1"/>
    </xf>
    <xf numFmtId="4" fontId="22" fillId="0" borderId="5" xfId="0" applyNumberFormat="1" applyFont="1" applyFill="1" applyBorder="1" applyAlignment="1">
      <alignment horizontal="center" vertical="center" wrapText="1"/>
    </xf>
    <xf numFmtId="0" fontId="29" fillId="3" borderId="5" xfId="0" applyFont="1" applyFill="1" applyBorder="1" applyAlignment="1">
      <alignment horizontal="justify" vertical="center"/>
    </xf>
    <xf numFmtId="2" fontId="27" fillId="3" borderId="5" xfId="0" applyNumberFormat="1" applyFont="1" applyFill="1" applyBorder="1" applyAlignment="1">
      <alignment horizontal="center" vertical="center" wrapText="1"/>
    </xf>
    <xf numFmtId="3" fontId="27" fillId="3" borderId="5" xfId="0" applyNumberFormat="1" applyFont="1" applyFill="1" applyBorder="1" applyAlignment="1">
      <alignment horizontal="center" vertical="center" wrapText="1"/>
    </xf>
    <xf numFmtId="3" fontId="26" fillId="3" borderId="5" xfId="0" applyNumberFormat="1" applyFont="1" applyFill="1" applyBorder="1" applyAlignment="1">
      <alignment horizontal="center" vertical="center" wrapText="1"/>
    </xf>
    <xf numFmtId="4" fontId="21" fillId="3" borderId="5" xfId="0" applyNumberFormat="1" applyFont="1" applyFill="1" applyBorder="1" applyAlignment="1">
      <alignment horizontal="right" vertical="center" wrapText="1"/>
    </xf>
    <xf numFmtId="171" fontId="22" fillId="3" borderId="5" xfId="9" applyNumberFormat="1" applyFont="1" applyFill="1" applyBorder="1" applyAlignment="1">
      <alignment horizontal="center" vertical="center" wrapText="1"/>
    </xf>
    <xf numFmtId="0" fontId="22" fillId="3" borderId="5" xfId="0" quotePrefix="1" applyFont="1" applyFill="1" applyBorder="1" applyAlignment="1">
      <alignment horizontal="center" vertical="center" wrapText="1"/>
    </xf>
    <xf numFmtId="0" fontId="21" fillId="3" borderId="5" xfId="0" applyFont="1" applyFill="1" applyBorder="1" applyAlignment="1">
      <alignment horizontal="left" vertical="center" wrapText="1"/>
    </xf>
    <xf numFmtId="0" fontId="4" fillId="3" borderId="5" xfId="0" applyFont="1" applyFill="1" applyBorder="1" applyAlignment="1">
      <alignment horizontal="center" vertical="center" wrapText="1"/>
    </xf>
    <xf numFmtId="2" fontId="21" fillId="3" borderId="5" xfId="0" applyNumberFormat="1" applyFont="1" applyFill="1" applyBorder="1" applyAlignment="1">
      <alignment horizontal="center" vertical="center"/>
    </xf>
    <xf numFmtId="43" fontId="21" fillId="3" borderId="5" xfId="1" applyFont="1" applyFill="1" applyBorder="1" applyAlignment="1">
      <alignment horizontal="center" vertical="center"/>
    </xf>
    <xf numFmtId="2" fontId="21" fillId="0" borderId="5" xfId="0" applyNumberFormat="1" applyFont="1" applyFill="1" applyBorder="1" applyAlignment="1">
      <alignment horizontal="center" vertical="center"/>
    </xf>
    <xf numFmtId="0" fontId="7" fillId="3" borderId="5" xfId="0" quotePrefix="1" applyFont="1" applyFill="1" applyBorder="1" applyAlignment="1">
      <alignment horizontal="center" vertical="center" wrapText="1"/>
    </xf>
    <xf numFmtId="0" fontId="7" fillId="3" borderId="5" xfId="0" applyFont="1" applyFill="1" applyBorder="1" applyAlignment="1">
      <alignment horizontal="center" vertical="center" wrapText="1"/>
    </xf>
    <xf numFmtId="2" fontId="30" fillId="3" borderId="5" xfId="0" applyNumberFormat="1" applyFont="1" applyFill="1" applyBorder="1" applyAlignment="1">
      <alignment horizontal="center" vertical="center" wrapText="1"/>
    </xf>
    <xf numFmtId="0" fontId="31" fillId="3" borderId="5" xfId="0" applyFont="1" applyFill="1" applyBorder="1"/>
    <xf numFmtId="1" fontId="7" fillId="3" borderId="5" xfId="0" applyNumberFormat="1" applyFont="1" applyFill="1" applyBorder="1" applyAlignment="1">
      <alignment horizontal="center" vertical="center" wrapText="1"/>
    </xf>
    <xf numFmtId="2" fontId="22" fillId="3" borderId="5" xfId="0" applyNumberFormat="1" applyFont="1" applyFill="1" applyBorder="1" applyAlignment="1">
      <alignment horizontal="center" vertical="center"/>
    </xf>
    <xf numFmtId="2" fontId="22" fillId="0" borderId="5" xfId="0" applyNumberFormat="1" applyFont="1" applyFill="1" applyBorder="1" applyAlignment="1">
      <alignment horizontal="center" vertical="center"/>
    </xf>
    <xf numFmtId="3" fontId="7" fillId="3" borderId="5" xfId="7" applyNumberFormat="1" applyFont="1" applyFill="1" applyBorder="1" applyAlignment="1">
      <alignment horizontal="center" vertical="center"/>
    </xf>
    <xf numFmtId="2" fontId="21" fillId="0" borderId="5" xfId="0" applyNumberFormat="1" applyFont="1" applyFill="1" applyBorder="1" applyAlignment="1">
      <alignment horizontal="justify" vertical="center"/>
    </xf>
    <xf numFmtId="2" fontId="21" fillId="3" borderId="5" xfId="0" applyNumberFormat="1" applyFont="1" applyFill="1" applyBorder="1" applyAlignment="1">
      <alignment horizontal="justify" vertical="center"/>
    </xf>
    <xf numFmtId="2" fontId="22" fillId="3" borderId="5" xfId="7" applyNumberFormat="1" applyFont="1" applyFill="1" applyBorder="1" applyAlignment="1">
      <alignment horizontal="justify" vertical="center"/>
    </xf>
    <xf numFmtId="2" fontId="21" fillId="3" borderId="5" xfId="7" applyNumberFormat="1" applyFont="1" applyFill="1" applyBorder="1" applyAlignment="1">
      <alignment horizontal="justify" vertical="center"/>
    </xf>
    <xf numFmtId="2" fontId="22" fillId="3" borderId="5" xfId="0" applyNumberFormat="1" applyFont="1" applyFill="1" applyBorder="1" applyAlignment="1">
      <alignment horizontal="justify" vertical="center"/>
    </xf>
    <xf numFmtId="0" fontId="22" fillId="3" borderId="5" xfId="0" applyFont="1" applyFill="1" applyBorder="1" applyAlignment="1">
      <alignment vertical="center" wrapText="1"/>
    </xf>
    <xf numFmtId="4" fontId="21" fillId="3" borderId="5" xfId="7" applyNumberFormat="1" applyFont="1" applyFill="1" applyBorder="1" applyAlignment="1">
      <alignment horizontal="justify" vertical="center"/>
    </xf>
    <xf numFmtId="4" fontId="22" fillId="3" borderId="5" xfId="7" applyNumberFormat="1" applyFont="1" applyFill="1" applyBorder="1" applyAlignment="1">
      <alignment horizontal="justify" vertical="center"/>
    </xf>
    <xf numFmtId="0" fontId="28" fillId="0" borderId="0" xfId="0" applyFont="1"/>
    <xf numFmtId="3" fontId="7" fillId="3" borderId="5" xfId="9" applyNumberFormat="1" applyFont="1" applyFill="1" applyBorder="1" applyAlignment="1">
      <alignment horizontal="center" vertical="center" wrapText="1"/>
    </xf>
    <xf numFmtId="3" fontId="7" fillId="3" borderId="5" xfId="9" quotePrefix="1" applyNumberFormat="1" applyFont="1" applyFill="1" applyBorder="1" applyAlignment="1">
      <alignment horizontal="center" vertical="center" wrapText="1"/>
    </xf>
    <xf numFmtId="3" fontId="4" fillId="3" borderId="5" xfId="9" quotePrefix="1" applyNumberFormat="1" applyFont="1" applyFill="1" applyBorder="1" applyAlignment="1">
      <alignment horizontal="center" vertical="center" wrapText="1"/>
    </xf>
    <xf numFmtId="3" fontId="34" fillId="3" borderId="5" xfId="9" quotePrefix="1" applyNumberFormat="1" applyFont="1" applyFill="1" applyBorder="1" applyAlignment="1">
      <alignment horizontal="center" vertical="center" wrapText="1"/>
    </xf>
    <xf numFmtId="2" fontId="4" fillId="3" borderId="5" xfId="0" applyNumberFormat="1" applyFont="1" applyFill="1" applyBorder="1" applyAlignment="1">
      <alignment horizontal="justify" vertical="center"/>
    </xf>
    <xf numFmtId="43" fontId="4" fillId="3" borderId="5" xfId="1" applyFont="1" applyFill="1" applyBorder="1" applyAlignment="1">
      <alignment vertical="center" wrapText="1"/>
    </xf>
    <xf numFmtId="2" fontId="4" fillId="3" borderId="5" xfId="0" applyNumberFormat="1" applyFont="1" applyFill="1" applyBorder="1" applyAlignment="1">
      <alignment horizontal="center" vertical="center" wrapText="1"/>
    </xf>
    <xf numFmtId="3" fontId="4" fillId="3" borderId="5" xfId="9" applyNumberFormat="1" applyFont="1" applyFill="1" applyBorder="1" applyAlignment="1">
      <alignment horizontal="left" vertical="center" wrapText="1"/>
    </xf>
    <xf numFmtId="167" fontId="7" fillId="3" borderId="5" xfId="0" applyNumberFormat="1" applyFont="1" applyFill="1" applyBorder="1" applyAlignment="1">
      <alignment vertical="center" wrapText="1"/>
    </xf>
    <xf numFmtId="167" fontId="4" fillId="3" borderId="5" xfId="0" applyNumberFormat="1" applyFont="1" applyFill="1" applyBorder="1" applyAlignment="1">
      <alignment vertical="center" wrapText="1"/>
    </xf>
    <xf numFmtId="2" fontId="7" fillId="3" borderId="5" xfId="0" applyNumberFormat="1" applyFont="1" applyFill="1" applyBorder="1" applyAlignment="1">
      <alignment vertical="center" wrapText="1"/>
    </xf>
    <xf numFmtId="0" fontId="7" fillId="3" borderId="5" xfId="0" applyFont="1" applyFill="1" applyBorder="1" applyAlignment="1">
      <alignment vertical="center" wrapText="1"/>
    </xf>
    <xf numFmtId="173" fontId="7" fillId="3" borderId="5" xfId="0" applyNumberFormat="1" applyFont="1" applyFill="1" applyBorder="1" applyAlignment="1">
      <alignment vertical="center" wrapText="1"/>
    </xf>
    <xf numFmtId="167" fontId="33" fillId="3" borderId="5" xfId="0" applyNumberFormat="1" applyFont="1" applyFill="1" applyBorder="1" applyAlignment="1">
      <alignment vertical="center" wrapText="1"/>
    </xf>
    <xf numFmtId="3" fontId="7" fillId="3" borderId="5" xfId="9" quotePrefix="1" applyNumberFormat="1" applyFont="1" applyFill="1" applyBorder="1" applyAlignment="1">
      <alignment horizontal="left" vertical="center" wrapText="1"/>
    </xf>
    <xf numFmtId="0" fontId="34" fillId="3" borderId="5" xfId="0" applyFont="1" applyFill="1" applyBorder="1" applyAlignment="1">
      <alignment vertical="center" wrapText="1"/>
    </xf>
    <xf numFmtId="2" fontId="34" fillId="3" borderId="5" xfId="0" applyNumberFormat="1" applyFont="1" applyFill="1" applyBorder="1" applyAlignment="1">
      <alignment vertical="center" wrapText="1"/>
    </xf>
    <xf numFmtId="167" fontId="34" fillId="3" borderId="5" xfId="0" applyNumberFormat="1" applyFont="1" applyFill="1" applyBorder="1" applyAlignment="1">
      <alignment vertical="center" wrapText="1"/>
    </xf>
    <xf numFmtId="2" fontId="4" fillId="3" borderId="5" xfId="0" applyNumberFormat="1" applyFont="1" applyFill="1" applyBorder="1" applyAlignment="1">
      <alignment vertical="center" wrapText="1"/>
    </xf>
    <xf numFmtId="0" fontId="1" fillId="3" borderId="5" xfId="0" applyFont="1" applyFill="1" applyBorder="1" applyAlignment="1">
      <alignment vertical="center" wrapText="1"/>
    </xf>
    <xf numFmtId="2" fontId="1" fillId="3" borderId="5" xfId="0" applyNumberFormat="1" applyFont="1" applyFill="1" applyBorder="1" applyAlignment="1">
      <alignment vertical="center" wrapText="1"/>
    </xf>
    <xf numFmtId="0" fontId="4" fillId="3" borderId="5" xfId="0" applyFont="1" applyFill="1" applyBorder="1" applyAlignment="1">
      <alignment horizontal="justify" vertical="center"/>
    </xf>
    <xf numFmtId="167" fontId="3" fillId="3" borderId="5" xfId="0" applyNumberFormat="1" applyFont="1" applyFill="1" applyBorder="1" applyAlignment="1">
      <alignment vertical="center" wrapText="1"/>
    </xf>
    <xf numFmtId="167" fontId="1" fillId="3" borderId="5" xfId="0" applyNumberFormat="1" applyFont="1" applyFill="1" applyBorder="1" applyAlignment="1">
      <alignment vertical="center" wrapText="1"/>
    </xf>
    <xf numFmtId="167" fontId="32" fillId="3" borderId="5" xfId="0" applyNumberFormat="1" applyFont="1" applyFill="1" applyBorder="1" applyAlignment="1">
      <alignment vertical="center" wrapText="1"/>
    </xf>
    <xf numFmtId="2" fontId="32" fillId="3" borderId="5" xfId="0" applyNumberFormat="1" applyFont="1" applyFill="1" applyBorder="1" applyAlignment="1">
      <alignment vertical="center" wrapText="1"/>
    </xf>
    <xf numFmtId="0" fontId="32" fillId="3" borderId="5" xfId="0" applyFont="1" applyFill="1" applyBorder="1" applyAlignment="1">
      <alignment vertical="center" wrapText="1"/>
    </xf>
    <xf numFmtId="43" fontId="3" fillId="3" borderId="5" xfId="1" applyFont="1" applyFill="1" applyBorder="1" applyAlignment="1">
      <alignment vertical="center" wrapText="1"/>
    </xf>
    <xf numFmtId="43" fontId="4" fillId="3" borderId="5" xfId="1" applyFont="1" applyFill="1" applyBorder="1" applyAlignment="1">
      <alignment horizontal="center" vertical="center" wrapText="1"/>
    </xf>
    <xf numFmtId="2" fontId="4" fillId="3" borderId="5" xfId="0" applyNumberFormat="1" applyFont="1" applyFill="1" applyBorder="1" applyAlignment="1">
      <alignment horizontal="right" vertical="center" wrapText="1"/>
    </xf>
    <xf numFmtId="169" fontId="4" fillId="3" borderId="5" xfId="0" applyNumberFormat="1" applyFont="1" applyFill="1" applyBorder="1" applyAlignment="1">
      <alignment horizontal="center" vertical="center" wrapText="1"/>
    </xf>
    <xf numFmtId="2" fontId="7" fillId="3" borderId="5" xfId="7" applyNumberFormat="1" applyFont="1" applyFill="1" applyBorder="1" applyAlignment="1">
      <alignment horizontal="justify" vertical="center"/>
    </xf>
    <xf numFmtId="168" fontId="4" fillId="3" borderId="5" xfId="0" applyNumberFormat="1" applyFont="1" applyFill="1" applyBorder="1" applyAlignment="1">
      <alignment vertical="center" wrapText="1"/>
    </xf>
    <xf numFmtId="2" fontId="4" fillId="3" borderId="5" xfId="7" applyNumberFormat="1" applyFont="1" applyFill="1" applyBorder="1" applyAlignment="1">
      <alignment horizontal="justify" vertical="center"/>
    </xf>
    <xf numFmtId="2" fontId="34" fillId="3" borderId="5" xfId="7" applyNumberFormat="1" applyFont="1" applyFill="1" applyBorder="1" applyAlignment="1">
      <alignment horizontal="justify" vertical="center"/>
    </xf>
    <xf numFmtId="43" fontId="33" fillId="3" borderId="5" xfId="1" applyFont="1" applyFill="1" applyBorder="1" applyAlignment="1">
      <alignment vertical="center" wrapText="1"/>
    </xf>
    <xf numFmtId="43" fontId="34" fillId="3" borderId="5" xfId="1" applyFont="1" applyFill="1" applyBorder="1" applyAlignment="1">
      <alignment vertical="center" wrapText="1"/>
    </xf>
    <xf numFmtId="168" fontId="7" fillId="3" borderId="5" xfId="0" applyNumberFormat="1" applyFont="1" applyFill="1" applyBorder="1" applyAlignment="1">
      <alignment vertical="center" wrapText="1"/>
    </xf>
    <xf numFmtId="2" fontId="7" fillId="3" borderId="5" xfId="0" applyNumberFormat="1" applyFont="1" applyFill="1" applyBorder="1" applyAlignment="1">
      <alignment horizontal="justify" vertical="center"/>
    </xf>
    <xf numFmtId="2" fontId="7" fillId="3" borderId="5" xfId="0" applyNumberFormat="1" applyFont="1" applyFill="1" applyBorder="1" applyAlignment="1">
      <alignment horizontal="center" vertical="center" wrapText="1"/>
    </xf>
    <xf numFmtId="2" fontId="7" fillId="3" borderId="5" xfId="7" applyNumberFormat="1" applyFont="1" applyFill="1" applyBorder="1" applyAlignment="1">
      <alignment vertical="center" wrapText="1"/>
    </xf>
    <xf numFmtId="168" fontId="7" fillId="3" borderId="5" xfId="7" applyNumberFormat="1" applyFont="1" applyFill="1" applyBorder="1" applyAlignment="1">
      <alignment vertical="center" wrapText="1"/>
    </xf>
    <xf numFmtId="0" fontId="7" fillId="3" borderId="5" xfId="0" applyFont="1" applyFill="1" applyBorder="1" applyAlignment="1">
      <alignment horizontal="justify" vertical="center"/>
    </xf>
    <xf numFmtId="4" fontId="7" fillId="3" borderId="5" xfId="7" applyNumberFormat="1" applyFont="1" applyFill="1" applyBorder="1" applyAlignment="1">
      <alignment horizontal="justify" vertical="center"/>
    </xf>
    <xf numFmtId="0" fontId="21" fillId="0" borderId="5"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2" fillId="0" borderId="11" xfId="0" applyFont="1" applyFill="1" applyBorder="1" applyAlignment="1">
      <alignment horizontal="left" vertical="center" wrapText="1"/>
    </xf>
    <xf numFmtId="0" fontId="24" fillId="0" borderId="11" xfId="0" applyFont="1" applyFill="1" applyBorder="1" applyAlignment="1">
      <alignment horizontal="center" vertical="center" wrapText="1"/>
    </xf>
    <xf numFmtId="3" fontId="21" fillId="0" borderId="11" xfId="0" applyNumberFormat="1" applyFont="1" applyFill="1" applyBorder="1" applyAlignment="1">
      <alignment horizontal="right" vertical="center" wrapText="1"/>
    </xf>
    <xf numFmtId="3" fontId="22" fillId="0" borderId="11" xfId="0" applyNumberFormat="1" applyFont="1" applyFill="1" applyBorder="1" applyAlignment="1">
      <alignment horizontal="right" vertical="center" wrapText="1"/>
    </xf>
    <xf numFmtId="0" fontId="21" fillId="0"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3" fontId="21" fillId="0" borderId="2" xfId="0" applyNumberFormat="1" applyFont="1" applyFill="1" applyBorder="1" applyAlignment="1">
      <alignment horizontal="right" vertical="center" wrapText="1"/>
    </xf>
    <xf numFmtId="3" fontId="22" fillId="0" borderId="2" xfId="0" applyNumberFormat="1" applyFont="1" applyFill="1" applyBorder="1" applyAlignment="1">
      <alignment horizontal="right" vertical="center" wrapText="1"/>
    </xf>
    <xf numFmtId="0" fontId="4" fillId="0" borderId="0" xfId="0" applyFont="1" applyFill="1" applyAlignment="1">
      <alignment horizontal="center" vertical="center" wrapText="1"/>
    </xf>
    <xf numFmtId="0" fontId="21" fillId="0" borderId="5"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Border="1" applyAlignment="1">
      <alignment horizontal="right" vertical="center" wrapText="1"/>
    </xf>
    <xf numFmtId="0" fontId="4" fillId="0" borderId="0" xfId="0" applyFont="1" applyAlignment="1">
      <alignment horizontal="center" vertical="center" wrapText="1"/>
    </xf>
    <xf numFmtId="0" fontId="6" fillId="0" borderId="4" xfId="0" applyFont="1" applyBorder="1" applyAlignment="1">
      <alignment horizontal="right" vertical="center" wrapText="1"/>
    </xf>
    <xf numFmtId="0" fontId="16" fillId="0" borderId="0" xfId="0" applyFont="1" applyAlignment="1">
      <alignment horizontal="center" vertical="center" wrapText="1"/>
    </xf>
    <xf numFmtId="0" fontId="7" fillId="0" borderId="0" xfId="0" applyFont="1" applyAlignment="1">
      <alignment horizontal="center" vertical="center" wrapText="1"/>
    </xf>
    <xf numFmtId="0" fontId="21" fillId="0" borderId="8"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0" xfId="0" applyFont="1" applyFill="1" applyAlignment="1">
      <alignment horizontal="center" vertical="center" wrapText="1"/>
    </xf>
    <xf numFmtId="0" fontId="28" fillId="0" borderId="0" xfId="0" applyFont="1" applyFill="1" applyAlignment="1">
      <alignment horizontal="center" vertical="center" wrapText="1"/>
    </xf>
    <xf numFmtId="0" fontId="22" fillId="0" borderId="0" xfId="0" applyFont="1" applyFill="1" applyAlignment="1">
      <alignment horizontal="center" vertical="center" wrapText="1"/>
    </xf>
    <xf numFmtId="0" fontId="27" fillId="0" borderId="0" xfId="0" applyFont="1" applyFill="1" applyAlignment="1">
      <alignment horizontal="center" vertical="center" wrapText="1"/>
    </xf>
    <xf numFmtId="0" fontId="27" fillId="0" borderId="4" xfId="0" applyFont="1" applyFill="1" applyBorder="1" applyAlignment="1">
      <alignment horizontal="right" vertical="center" wrapText="1"/>
    </xf>
    <xf numFmtId="0" fontId="28" fillId="0" borderId="0" xfId="0" applyFont="1" applyFill="1"/>
    <xf numFmtId="167" fontId="21" fillId="0" borderId="5" xfId="0" applyNumberFormat="1" applyFont="1" applyFill="1" applyBorder="1" applyAlignment="1">
      <alignment horizontal="center" vertical="center" wrapText="1"/>
    </xf>
    <xf numFmtId="167" fontId="27" fillId="0" borderId="5" xfId="0" quotePrefix="1" applyNumberFormat="1" applyFont="1" applyFill="1" applyBorder="1" applyAlignment="1">
      <alignment horizontal="center" vertical="center" wrapText="1"/>
    </xf>
    <xf numFmtId="0" fontId="27" fillId="0" borderId="5" xfId="0" quotePrefix="1" applyFont="1" applyFill="1" applyBorder="1" applyAlignment="1">
      <alignment horizontal="center" vertical="center" wrapText="1"/>
    </xf>
    <xf numFmtId="0" fontId="27" fillId="3" borderId="5" xfId="0" quotePrefix="1" applyFont="1" applyFill="1" applyBorder="1" applyAlignment="1">
      <alignment horizontal="center" vertical="center" wrapText="1"/>
    </xf>
    <xf numFmtId="3" fontId="21" fillId="3" borderId="5" xfId="9" applyNumberFormat="1" applyFont="1" applyFill="1" applyBorder="1" applyAlignment="1">
      <alignment horizontal="center" vertical="center" wrapText="1"/>
    </xf>
    <xf numFmtId="3" fontId="21" fillId="3" borderId="5" xfId="9" quotePrefix="1" applyNumberFormat="1" applyFont="1" applyFill="1" applyBorder="1" applyAlignment="1">
      <alignment horizontal="center" vertical="center" wrapText="1"/>
    </xf>
    <xf numFmtId="1" fontId="22" fillId="3" borderId="5" xfId="0" applyNumberFormat="1" applyFont="1" applyFill="1" applyBorder="1" applyAlignment="1">
      <alignment horizontal="center" vertical="center" wrapText="1"/>
    </xf>
    <xf numFmtId="3" fontId="22" fillId="3" borderId="5" xfId="7" applyNumberFormat="1" applyFont="1" applyFill="1" applyBorder="1" applyAlignment="1">
      <alignment horizontal="center" vertical="center"/>
    </xf>
    <xf numFmtId="0" fontId="21" fillId="3" borderId="5" xfId="0" quotePrefix="1" applyFont="1" applyFill="1" applyBorder="1" applyAlignment="1">
      <alignment horizontal="center" vertical="center" wrapText="1"/>
    </xf>
    <xf numFmtId="3" fontId="21" fillId="3" borderId="5" xfId="7" applyNumberFormat="1" applyFont="1" applyFill="1" applyBorder="1" applyAlignment="1">
      <alignment horizontal="center" vertical="center" wrapText="1"/>
    </xf>
    <xf numFmtId="3" fontId="22" fillId="3" borderId="5" xfId="7" applyNumberFormat="1" applyFont="1" applyFill="1" applyBorder="1" applyAlignment="1">
      <alignment horizontal="center" vertical="center" wrapText="1"/>
    </xf>
    <xf numFmtId="0" fontId="28" fillId="0" borderId="0" xfId="0" applyFont="1" applyAlignment="1">
      <alignment horizontal="center"/>
    </xf>
    <xf numFmtId="0" fontId="28" fillId="3" borderId="0" xfId="0" applyFont="1" applyFill="1" applyAlignment="1">
      <alignment horizontal="center"/>
    </xf>
    <xf numFmtId="0" fontId="28" fillId="0" borderId="0" xfId="0" applyFont="1" applyFill="1" applyAlignment="1">
      <alignment horizontal="center"/>
    </xf>
    <xf numFmtId="3" fontId="26" fillId="3" borderId="5" xfId="9" quotePrefix="1" applyNumberFormat="1" applyFont="1" applyFill="1" applyBorder="1" applyAlignment="1">
      <alignment horizontal="center" vertical="center" wrapText="1"/>
    </xf>
    <xf numFmtId="0" fontId="26" fillId="3" borderId="5" xfId="0" applyFont="1" applyFill="1" applyBorder="1" applyAlignment="1">
      <alignment horizontal="justify" vertical="center"/>
    </xf>
    <xf numFmtId="3" fontId="36" fillId="3" borderId="5" xfId="9" quotePrefix="1" applyNumberFormat="1" applyFont="1" applyFill="1" applyBorder="1" applyAlignment="1">
      <alignment horizontal="center" vertical="center" wrapText="1"/>
    </xf>
    <xf numFmtId="0" fontId="36" fillId="3" borderId="5" xfId="0" applyFont="1" applyFill="1" applyBorder="1" applyAlignment="1">
      <alignment horizontal="justify" vertical="center"/>
    </xf>
    <xf numFmtId="4" fontId="37" fillId="3" borderId="5" xfId="9" applyNumberFormat="1" applyFont="1" applyFill="1" applyBorder="1" applyAlignment="1">
      <alignment horizontal="right" vertical="center" wrapText="1"/>
    </xf>
    <xf numFmtId="4" fontId="37" fillId="3" borderId="5" xfId="0" applyNumberFormat="1" applyFont="1" applyFill="1" applyBorder="1" applyAlignment="1">
      <alignment horizontal="center" vertical="center" wrapText="1"/>
    </xf>
    <xf numFmtId="4" fontId="38" fillId="3" borderId="5" xfId="0" applyNumberFormat="1" applyFont="1" applyFill="1" applyBorder="1" applyAlignment="1">
      <alignment horizontal="center" vertical="center" wrapText="1"/>
    </xf>
    <xf numFmtId="4" fontId="36" fillId="3" borderId="5" xfId="0" applyNumberFormat="1" applyFont="1" applyFill="1" applyBorder="1" applyAlignment="1">
      <alignment horizontal="center" vertical="center" wrapText="1"/>
    </xf>
    <xf numFmtId="43" fontId="37" fillId="3" borderId="5" xfId="1" applyFont="1" applyFill="1" applyBorder="1" applyAlignment="1">
      <alignment vertical="center"/>
    </xf>
    <xf numFmtId="43" fontId="37" fillId="3" borderId="5" xfId="1" applyFont="1" applyFill="1" applyBorder="1" applyAlignment="1">
      <alignment horizontal="center" vertical="center" wrapText="1"/>
    </xf>
    <xf numFmtId="2" fontId="37" fillId="3" borderId="5" xfId="0" applyNumberFormat="1" applyFont="1" applyFill="1" applyBorder="1" applyAlignment="1">
      <alignment horizontal="center" vertical="center" wrapText="1"/>
    </xf>
  </cellXfs>
  <cellStyles count="10">
    <cellStyle name="Comma" xfId="1" builtinId="3"/>
    <cellStyle name="Comma [0] 2" xfId="2"/>
    <cellStyle name="Comma 2" xfId="3"/>
    <cellStyle name="Comma 3" xfId="4"/>
    <cellStyle name="Ledger 17 x 11 in" xfId="5"/>
    <cellStyle name="Ledger 17 x 11 in 2" xfId="6"/>
    <cellStyle name="Normal" xfId="0" builtinId="0"/>
    <cellStyle name="Normal 2" xfId="7"/>
    <cellStyle name="Normal 4" xfId="8"/>
    <cellStyle name="Normal_KE HOACH  2010 (HA TANG DU LICH)"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8"/>
  <sheetViews>
    <sheetView tabSelected="1" view="pageLayout" zoomScale="115" zoomScaleNormal="100" zoomScalePageLayoutView="115" workbookViewId="0">
      <selection activeCell="B174" sqref="B174"/>
    </sheetView>
  </sheetViews>
  <sheetFormatPr defaultRowHeight="15" x14ac:dyDescent="0.25"/>
  <cols>
    <col min="1" max="1" width="5.3984375" style="211" customWidth="1"/>
    <col min="2" max="2" width="22.296875" style="211" customWidth="1"/>
    <col min="3" max="3" width="10.09765625" style="289" customWidth="1"/>
    <col min="4" max="4" width="8.8984375" style="301" customWidth="1"/>
    <col min="5" max="5" width="6.3984375" style="302" customWidth="1"/>
    <col min="6" max="6" width="8.8984375" style="302" customWidth="1"/>
    <col min="7" max="7" width="6.19921875" style="302" customWidth="1"/>
    <col min="8" max="8" width="4.5" style="302" customWidth="1"/>
    <col min="9" max="9" width="5.59765625" style="302" customWidth="1"/>
    <col min="10" max="10" width="6" style="302" customWidth="1"/>
    <col min="11" max="11" width="4.3984375" style="302" customWidth="1"/>
    <col min="12" max="12" width="8.5" style="302" customWidth="1"/>
    <col min="13" max="13" width="9" style="303" customWidth="1"/>
    <col min="14" max="14" width="6.09765625" style="303" customWidth="1"/>
    <col min="15" max="15" width="5.69921875" style="301" customWidth="1"/>
    <col min="16" max="16" width="4.3984375" style="211" customWidth="1"/>
    <col min="17" max="17" width="10.5" style="50" customWidth="1"/>
    <col min="18" max="19" width="9" style="50"/>
  </cols>
  <sheetData>
    <row r="1" spans="1:17" ht="15.75" customHeight="1" x14ac:dyDescent="0.25">
      <c r="A1" s="284" t="s">
        <v>417</v>
      </c>
      <c r="B1" s="285"/>
      <c r="C1" s="285"/>
      <c r="D1" s="285"/>
      <c r="E1" s="285"/>
      <c r="F1" s="285"/>
      <c r="G1" s="285"/>
      <c r="H1" s="285"/>
      <c r="I1" s="285"/>
      <c r="J1" s="285"/>
      <c r="K1" s="285"/>
      <c r="L1" s="285"/>
      <c r="M1" s="285"/>
      <c r="N1" s="285"/>
      <c r="O1" s="285"/>
      <c r="P1" s="285"/>
      <c r="Q1" s="93"/>
    </row>
    <row r="2" spans="1:17" ht="15.75" customHeight="1" x14ac:dyDescent="0.25">
      <c r="A2" s="286"/>
      <c r="B2" s="284" t="s">
        <v>42</v>
      </c>
      <c r="C2" s="284"/>
      <c r="D2" s="284"/>
      <c r="E2" s="284"/>
      <c r="F2" s="284"/>
      <c r="G2" s="284"/>
      <c r="H2" s="284"/>
      <c r="I2" s="284"/>
      <c r="J2" s="284"/>
      <c r="K2" s="284"/>
      <c r="L2" s="284"/>
      <c r="M2" s="284"/>
      <c r="N2" s="284"/>
      <c r="O2" s="286"/>
      <c r="Q2" s="93"/>
    </row>
    <row r="3" spans="1:17" ht="16.5" customHeight="1" x14ac:dyDescent="0.25">
      <c r="A3" s="286"/>
      <c r="B3" s="284" t="s">
        <v>470</v>
      </c>
      <c r="C3" s="284"/>
      <c r="D3" s="284"/>
      <c r="E3" s="284"/>
      <c r="F3" s="284"/>
      <c r="G3" s="284"/>
      <c r="H3" s="284"/>
      <c r="I3" s="284"/>
      <c r="J3" s="284"/>
      <c r="K3" s="284"/>
      <c r="L3" s="284"/>
      <c r="M3" s="284"/>
      <c r="N3" s="284"/>
      <c r="O3" s="284"/>
      <c r="Q3" s="93"/>
    </row>
    <row r="4" spans="1:17" ht="15.75" customHeight="1" x14ac:dyDescent="0.25">
      <c r="A4" s="286"/>
      <c r="B4" s="287" t="s">
        <v>475</v>
      </c>
      <c r="C4" s="287"/>
      <c r="D4" s="287"/>
      <c r="E4" s="287"/>
      <c r="F4" s="287"/>
      <c r="G4" s="287"/>
      <c r="H4" s="287"/>
      <c r="I4" s="287"/>
      <c r="J4" s="287"/>
      <c r="K4" s="287"/>
      <c r="L4" s="287"/>
      <c r="M4" s="287"/>
      <c r="N4" s="287"/>
      <c r="O4" s="286"/>
      <c r="Q4" s="93"/>
    </row>
    <row r="5" spans="1:17" ht="15.75" customHeight="1" x14ac:dyDescent="0.25">
      <c r="A5" s="288" t="s">
        <v>41</v>
      </c>
      <c r="B5" s="288"/>
      <c r="C5" s="288"/>
      <c r="D5" s="288"/>
      <c r="E5" s="288"/>
      <c r="F5" s="288"/>
      <c r="G5" s="288"/>
      <c r="H5" s="288"/>
      <c r="I5" s="288"/>
      <c r="J5" s="288"/>
      <c r="K5" s="288"/>
      <c r="L5" s="288"/>
      <c r="M5" s="288"/>
      <c r="N5" s="288"/>
      <c r="O5" s="288"/>
      <c r="P5" s="289"/>
      <c r="Q5" s="93"/>
    </row>
    <row r="6" spans="1:17" ht="15.75" customHeight="1" x14ac:dyDescent="0.25">
      <c r="A6" s="268" t="s">
        <v>43</v>
      </c>
      <c r="B6" s="268" t="s">
        <v>0</v>
      </c>
      <c r="C6" s="268" t="s">
        <v>416</v>
      </c>
      <c r="D6" s="268"/>
      <c r="E6" s="268"/>
      <c r="F6" s="268"/>
      <c r="G6" s="268"/>
      <c r="H6" s="268"/>
      <c r="I6" s="268"/>
      <c r="J6" s="268"/>
      <c r="K6" s="268"/>
      <c r="L6" s="268"/>
      <c r="M6" s="268"/>
      <c r="N6" s="268"/>
      <c r="O6" s="268"/>
      <c r="P6" s="268" t="s">
        <v>72</v>
      </c>
      <c r="Q6" s="93"/>
    </row>
    <row r="7" spans="1:17" ht="15" customHeight="1" x14ac:dyDescent="0.25">
      <c r="A7" s="268"/>
      <c r="B7" s="268"/>
      <c r="C7" s="290" t="s">
        <v>205</v>
      </c>
      <c r="D7" s="268" t="s">
        <v>107</v>
      </c>
      <c r="E7" s="268"/>
      <c r="F7" s="268"/>
      <c r="G7" s="268"/>
      <c r="H7" s="268"/>
      <c r="I7" s="268"/>
      <c r="J7" s="268"/>
      <c r="K7" s="268"/>
      <c r="L7" s="268"/>
      <c r="M7" s="268"/>
      <c r="N7" s="268"/>
      <c r="O7" s="268"/>
      <c r="P7" s="268"/>
      <c r="Q7" s="93"/>
    </row>
    <row r="8" spans="1:17" ht="29.25" customHeight="1" x14ac:dyDescent="0.25">
      <c r="A8" s="268"/>
      <c r="B8" s="268"/>
      <c r="C8" s="290"/>
      <c r="D8" s="268" t="s">
        <v>108</v>
      </c>
      <c r="E8" s="268"/>
      <c r="F8" s="268"/>
      <c r="G8" s="268"/>
      <c r="H8" s="268"/>
      <c r="I8" s="268"/>
      <c r="J8" s="268"/>
      <c r="K8" s="268"/>
      <c r="L8" s="269" t="s">
        <v>207</v>
      </c>
      <c r="M8" s="269"/>
      <c r="N8" s="268" t="s">
        <v>109</v>
      </c>
      <c r="O8" s="268" t="s">
        <v>110</v>
      </c>
      <c r="P8" s="268"/>
      <c r="Q8" s="93"/>
    </row>
    <row r="9" spans="1:17" ht="114.6" customHeight="1" x14ac:dyDescent="0.25">
      <c r="A9" s="268"/>
      <c r="B9" s="268"/>
      <c r="C9" s="290"/>
      <c r="D9" s="256" t="s">
        <v>106</v>
      </c>
      <c r="E9" s="257" t="s">
        <v>111</v>
      </c>
      <c r="F9" s="257" t="s">
        <v>112</v>
      </c>
      <c r="G9" s="257" t="s">
        <v>113</v>
      </c>
      <c r="H9" s="257" t="s">
        <v>114</v>
      </c>
      <c r="I9" s="257" t="s">
        <v>115</v>
      </c>
      <c r="J9" s="257" t="s">
        <v>116</v>
      </c>
      <c r="K9" s="257" t="s">
        <v>206</v>
      </c>
      <c r="L9" s="257" t="s">
        <v>208</v>
      </c>
      <c r="M9" s="256" t="s">
        <v>209</v>
      </c>
      <c r="N9" s="268"/>
      <c r="O9" s="268"/>
      <c r="P9" s="268"/>
      <c r="Q9" s="93"/>
    </row>
    <row r="10" spans="1:17" ht="15.75" customHeight="1" x14ac:dyDescent="0.25">
      <c r="A10" s="256"/>
      <c r="B10" s="256"/>
      <c r="C10" s="291" t="s">
        <v>217</v>
      </c>
      <c r="D10" s="292" t="s">
        <v>218</v>
      </c>
      <c r="E10" s="293" t="s">
        <v>219</v>
      </c>
      <c r="F10" s="293" t="s">
        <v>220</v>
      </c>
      <c r="G10" s="293" t="s">
        <v>221</v>
      </c>
      <c r="H10" s="293" t="s">
        <v>222</v>
      </c>
      <c r="I10" s="293" t="s">
        <v>223</v>
      </c>
      <c r="J10" s="293" t="s">
        <v>224</v>
      </c>
      <c r="K10" s="293" t="s">
        <v>225</v>
      </c>
      <c r="L10" s="293" t="s">
        <v>226</v>
      </c>
      <c r="M10" s="292" t="s">
        <v>227</v>
      </c>
      <c r="N10" s="292" t="s">
        <v>228</v>
      </c>
      <c r="O10" s="292" t="s">
        <v>229</v>
      </c>
      <c r="P10" s="256"/>
      <c r="Q10" s="93"/>
    </row>
    <row r="11" spans="1:17" ht="26.25" customHeight="1" x14ac:dyDescent="0.25">
      <c r="A11" s="256"/>
      <c r="B11" s="203" t="s">
        <v>214</v>
      </c>
      <c r="C11" s="99">
        <f>D11+L11+M11+N11+O11</f>
        <v>11986.19</v>
      </c>
      <c r="D11" s="141">
        <f>SUM(E11:K11)</f>
        <v>3124.82</v>
      </c>
      <c r="E11" s="120">
        <f t="shared" ref="E11:O11" si="0">E12+E130</f>
        <v>506.2</v>
      </c>
      <c r="F11" s="142">
        <f t="shared" si="0"/>
        <v>2403.1200000000003</v>
      </c>
      <c r="G11" s="120">
        <f t="shared" si="0"/>
        <v>174</v>
      </c>
      <c r="H11" s="120">
        <f t="shared" si="0"/>
        <v>0</v>
      </c>
      <c r="I11" s="120">
        <f t="shared" si="0"/>
        <v>41.5</v>
      </c>
      <c r="J11" s="120">
        <f t="shared" si="0"/>
        <v>0</v>
      </c>
      <c r="K11" s="120">
        <f t="shared" si="0"/>
        <v>0</v>
      </c>
      <c r="L11" s="140">
        <f t="shared" si="0"/>
        <v>5707.47</v>
      </c>
      <c r="M11" s="139">
        <f t="shared" si="0"/>
        <v>3049</v>
      </c>
      <c r="N11" s="98">
        <f t="shared" si="0"/>
        <v>39.9</v>
      </c>
      <c r="O11" s="98">
        <f t="shared" si="0"/>
        <v>65</v>
      </c>
      <c r="P11" s="256"/>
      <c r="Q11" s="128"/>
    </row>
    <row r="12" spans="1:17" ht="29.25" customHeight="1" x14ac:dyDescent="0.25">
      <c r="A12" s="294" t="s">
        <v>157</v>
      </c>
      <c r="B12" s="162" t="s">
        <v>449</v>
      </c>
      <c r="C12" s="144">
        <f>D12+L12+M12+N12+O12</f>
        <v>428.83</v>
      </c>
      <c r="D12" s="160">
        <f>SUM(E12:K12)</f>
        <v>345.33</v>
      </c>
      <c r="E12" s="160">
        <f t="shared" ref="E12:O12" si="1">E13+F23+E29+E71+E113</f>
        <v>71.2</v>
      </c>
      <c r="F12" s="160">
        <f t="shared" si="1"/>
        <v>100.13</v>
      </c>
      <c r="G12" s="160">
        <f t="shared" si="1"/>
        <v>174</v>
      </c>
      <c r="H12" s="160">
        <f t="shared" si="1"/>
        <v>0</v>
      </c>
      <c r="I12" s="160">
        <f t="shared" si="1"/>
        <v>0</v>
      </c>
      <c r="J12" s="160">
        <f t="shared" si="1"/>
        <v>0</v>
      </c>
      <c r="K12" s="160">
        <f t="shared" si="1"/>
        <v>0</v>
      </c>
      <c r="L12" s="160">
        <f t="shared" si="1"/>
        <v>0</v>
      </c>
      <c r="M12" s="161">
        <f t="shared" si="1"/>
        <v>0</v>
      </c>
      <c r="N12" s="160">
        <f t="shared" si="1"/>
        <v>18.5</v>
      </c>
      <c r="O12" s="160">
        <f t="shared" si="1"/>
        <v>65</v>
      </c>
      <c r="P12" s="152"/>
      <c r="Q12" s="93"/>
    </row>
    <row r="13" spans="1:17" ht="88.2" customHeight="1" x14ac:dyDescent="0.25">
      <c r="A13" s="294" t="s">
        <v>104</v>
      </c>
      <c r="B13" s="162" t="s">
        <v>452</v>
      </c>
      <c r="C13" s="144">
        <f>D13+L13+M13+N13+O13</f>
        <v>11.600000000000001</v>
      </c>
      <c r="D13" s="145">
        <f>SUM(E13:J13)</f>
        <v>11.600000000000001</v>
      </c>
      <c r="E13" s="145"/>
      <c r="F13" s="145">
        <f>SUM(F14:F22)</f>
        <v>11.600000000000001</v>
      </c>
      <c r="G13" s="145">
        <f t="shared" ref="G13:O13" si="2">SUM(G14:G22)</f>
        <v>0</v>
      </c>
      <c r="H13" s="145">
        <f t="shared" si="2"/>
        <v>0</v>
      </c>
      <c r="I13" s="145">
        <f t="shared" si="2"/>
        <v>0</v>
      </c>
      <c r="J13" s="145">
        <f t="shared" si="2"/>
        <v>0</v>
      </c>
      <c r="K13" s="145">
        <f t="shared" si="2"/>
        <v>0</v>
      </c>
      <c r="L13" s="145">
        <f t="shared" si="2"/>
        <v>0</v>
      </c>
      <c r="M13" s="163">
        <f t="shared" si="2"/>
        <v>0</v>
      </c>
      <c r="N13" s="145">
        <f t="shared" si="2"/>
        <v>0</v>
      </c>
      <c r="O13" s="145">
        <f t="shared" si="2"/>
        <v>0</v>
      </c>
      <c r="P13" s="152"/>
      <c r="Q13" s="93"/>
    </row>
    <row r="14" spans="1:17" ht="72" customHeight="1" x14ac:dyDescent="0.25">
      <c r="A14" s="152">
        <v>1</v>
      </c>
      <c r="B14" s="164" t="s">
        <v>453</v>
      </c>
      <c r="C14" s="144">
        <f t="shared" ref="C14:C20" si="3">D14+L14+M14+N14+O14</f>
        <v>1</v>
      </c>
      <c r="D14" s="145">
        <f t="shared" ref="D14:D23" si="4">SUM(E14:J14)</f>
        <v>1</v>
      </c>
      <c r="E14" s="147"/>
      <c r="F14" s="147">
        <v>1</v>
      </c>
      <c r="G14" s="150"/>
      <c r="H14" s="150"/>
      <c r="I14" s="150"/>
      <c r="J14" s="150"/>
      <c r="K14" s="150"/>
      <c r="L14" s="150"/>
      <c r="M14" s="151"/>
      <c r="N14" s="150"/>
      <c r="O14" s="150"/>
      <c r="P14" s="152"/>
      <c r="Q14" s="93"/>
    </row>
    <row r="15" spans="1:17" ht="60.75" customHeight="1" x14ac:dyDescent="0.25">
      <c r="A15" s="174">
        <v>2</v>
      </c>
      <c r="B15" s="165" t="s">
        <v>159</v>
      </c>
      <c r="C15" s="144">
        <f t="shared" si="3"/>
        <v>1.25</v>
      </c>
      <c r="D15" s="145">
        <f t="shared" si="4"/>
        <v>1.25</v>
      </c>
      <c r="E15" s="166"/>
      <c r="F15" s="166">
        <v>1.25</v>
      </c>
      <c r="G15" s="150"/>
      <c r="H15" s="150"/>
      <c r="I15" s="150"/>
      <c r="J15" s="150"/>
      <c r="K15" s="150"/>
      <c r="L15" s="150"/>
      <c r="M15" s="151"/>
      <c r="N15" s="150"/>
      <c r="O15" s="150"/>
      <c r="P15" s="152"/>
      <c r="Q15" s="93"/>
    </row>
    <row r="16" spans="1:17" ht="60.75" customHeight="1" x14ac:dyDescent="0.25">
      <c r="A16" s="174">
        <v>3</v>
      </c>
      <c r="B16" s="165" t="s">
        <v>215</v>
      </c>
      <c r="C16" s="144">
        <f t="shared" si="3"/>
        <v>0.4</v>
      </c>
      <c r="D16" s="145">
        <f t="shared" si="4"/>
        <v>0.4</v>
      </c>
      <c r="E16" s="166"/>
      <c r="F16" s="166">
        <v>0.4</v>
      </c>
      <c r="G16" s="150"/>
      <c r="H16" s="150"/>
      <c r="I16" s="150"/>
      <c r="J16" s="150"/>
      <c r="K16" s="150"/>
      <c r="L16" s="150"/>
      <c r="M16" s="151"/>
      <c r="N16" s="150"/>
      <c r="O16" s="150"/>
      <c r="P16" s="152"/>
      <c r="Q16" s="93"/>
    </row>
    <row r="17" spans="1:17" ht="54.75" customHeight="1" x14ac:dyDescent="0.25">
      <c r="A17" s="152">
        <v>4</v>
      </c>
      <c r="B17" s="165" t="s">
        <v>160</v>
      </c>
      <c r="C17" s="144">
        <f t="shared" si="3"/>
        <v>0.75</v>
      </c>
      <c r="D17" s="145">
        <f t="shared" si="4"/>
        <v>0.75</v>
      </c>
      <c r="E17" s="149"/>
      <c r="F17" s="149">
        <v>0.75</v>
      </c>
      <c r="G17" s="149"/>
      <c r="H17" s="150"/>
      <c r="I17" s="150"/>
      <c r="J17" s="150"/>
      <c r="K17" s="150"/>
      <c r="L17" s="150"/>
      <c r="M17" s="151"/>
      <c r="N17" s="149"/>
      <c r="O17" s="167"/>
      <c r="P17" s="168"/>
      <c r="Q17" s="93"/>
    </row>
    <row r="18" spans="1:17" ht="66.75" customHeight="1" x14ac:dyDescent="0.25">
      <c r="A18" s="174">
        <v>5</v>
      </c>
      <c r="B18" s="164" t="s">
        <v>161</v>
      </c>
      <c r="C18" s="144">
        <f t="shared" si="3"/>
        <v>0.8</v>
      </c>
      <c r="D18" s="145">
        <f t="shared" si="4"/>
        <v>0.8</v>
      </c>
      <c r="E18" s="149"/>
      <c r="F18" s="149">
        <v>0.8</v>
      </c>
      <c r="G18" s="149"/>
      <c r="H18" s="150"/>
      <c r="I18" s="150"/>
      <c r="J18" s="150"/>
      <c r="K18" s="150"/>
      <c r="L18" s="150"/>
      <c r="M18" s="151"/>
      <c r="N18" s="149"/>
      <c r="O18" s="167"/>
      <c r="P18" s="168"/>
      <c r="Q18" s="93"/>
    </row>
    <row r="19" spans="1:17" ht="58.8" customHeight="1" x14ac:dyDescent="0.25">
      <c r="A19" s="174">
        <v>6</v>
      </c>
      <c r="B19" s="164" t="s">
        <v>162</v>
      </c>
      <c r="C19" s="144">
        <f t="shared" si="3"/>
        <v>0.5</v>
      </c>
      <c r="D19" s="145">
        <f t="shared" si="4"/>
        <v>0.5</v>
      </c>
      <c r="E19" s="149"/>
      <c r="F19" s="149">
        <v>0.5</v>
      </c>
      <c r="G19" s="150"/>
      <c r="H19" s="150"/>
      <c r="I19" s="150"/>
      <c r="J19" s="150"/>
      <c r="K19" s="150"/>
      <c r="L19" s="150"/>
      <c r="M19" s="169"/>
      <c r="N19" s="149"/>
      <c r="O19" s="150"/>
      <c r="P19" s="168"/>
      <c r="Q19" s="93"/>
    </row>
    <row r="20" spans="1:17" ht="69" customHeight="1" x14ac:dyDescent="0.25">
      <c r="A20" s="152">
        <v>7</v>
      </c>
      <c r="B20" s="164" t="s">
        <v>163</v>
      </c>
      <c r="C20" s="144">
        <f t="shared" si="3"/>
        <v>0.4</v>
      </c>
      <c r="D20" s="145">
        <f t="shared" si="4"/>
        <v>0.4</v>
      </c>
      <c r="E20" s="147"/>
      <c r="F20" s="147">
        <v>0.4</v>
      </c>
      <c r="G20" s="149"/>
      <c r="H20" s="150"/>
      <c r="I20" s="150"/>
      <c r="J20" s="150"/>
      <c r="K20" s="150"/>
      <c r="L20" s="150"/>
      <c r="M20" s="151"/>
      <c r="N20" s="150"/>
      <c r="O20" s="150"/>
      <c r="P20" s="166"/>
      <c r="Q20" s="93"/>
    </row>
    <row r="21" spans="1:17" ht="37.5" customHeight="1" x14ac:dyDescent="0.25">
      <c r="A21" s="174">
        <v>8</v>
      </c>
      <c r="B21" s="164" t="s">
        <v>385</v>
      </c>
      <c r="C21" s="144">
        <f>D21+L21+M21+N21+O21</f>
        <v>5</v>
      </c>
      <c r="D21" s="145">
        <f t="shared" si="4"/>
        <v>5</v>
      </c>
      <c r="E21" s="147"/>
      <c r="F21" s="147">
        <v>5</v>
      </c>
      <c r="G21" s="149"/>
      <c r="H21" s="150"/>
      <c r="I21" s="150"/>
      <c r="J21" s="150"/>
      <c r="K21" s="150"/>
      <c r="L21" s="150"/>
      <c r="M21" s="151"/>
      <c r="N21" s="150"/>
      <c r="O21" s="150"/>
      <c r="P21" s="166"/>
      <c r="Q21" s="93"/>
    </row>
    <row r="22" spans="1:17" ht="50.25" customHeight="1" x14ac:dyDescent="0.25">
      <c r="A22" s="174">
        <v>9</v>
      </c>
      <c r="B22" s="164" t="s">
        <v>386</v>
      </c>
      <c r="C22" s="144">
        <f t="shared" ref="C22:C99" si="5">D22+L22+M22+N22+O22</f>
        <v>1.5</v>
      </c>
      <c r="D22" s="145">
        <f t="shared" si="4"/>
        <v>1.5</v>
      </c>
      <c r="E22" s="147"/>
      <c r="F22" s="147">
        <v>1.5</v>
      </c>
      <c r="G22" s="149"/>
      <c r="H22" s="150"/>
      <c r="I22" s="150"/>
      <c r="J22" s="150"/>
      <c r="K22" s="150"/>
      <c r="L22" s="150"/>
      <c r="M22" s="151"/>
      <c r="N22" s="150"/>
      <c r="O22" s="150"/>
      <c r="P22" s="166"/>
      <c r="Q22" s="93"/>
    </row>
    <row r="23" spans="1:17" ht="74.400000000000006" customHeight="1" x14ac:dyDescent="0.25">
      <c r="A23" s="294" t="s">
        <v>129</v>
      </c>
      <c r="B23" s="170" t="s">
        <v>484</v>
      </c>
      <c r="C23" s="144">
        <f t="shared" si="5"/>
        <v>6.1999999999999993</v>
      </c>
      <c r="D23" s="145">
        <f t="shared" si="4"/>
        <v>6.1999999999999993</v>
      </c>
      <c r="E23" s="152"/>
      <c r="F23" s="171">
        <f>F24+F25+F26+F27+F28</f>
        <v>6.1999999999999993</v>
      </c>
      <c r="G23" s="172"/>
      <c r="H23" s="172"/>
      <c r="I23" s="172"/>
      <c r="J23" s="172"/>
      <c r="K23" s="172"/>
      <c r="L23" s="172"/>
      <c r="M23" s="173"/>
      <c r="N23" s="172"/>
      <c r="O23" s="172"/>
      <c r="P23" s="152"/>
      <c r="Q23" s="93"/>
    </row>
    <row r="24" spans="1:17" ht="54.75" customHeight="1" x14ac:dyDescent="0.25">
      <c r="A24" s="152">
        <v>1</v>
      </c>
      <c r="B24" s="156" t="s">
        <v>387</v>
      </c>
      <c r="C24" s="144">
        <f t="shared" si="5"/>
        <v>0.6</v>
      </c>
      <c r="D24" s="145">
        <f>E24+F24+G24+H24+I24+J24</f>
        <v>0.6</v>
      </c>
      <c r="E24" s="152"/>
      <c r="F24" s="174" t="s">
        <v>202</v>
      </c>
      <c r="G24" s="166"/>
      <c r="H24" s="152"/>
      <c r="I24" s="152"/>
      <c r="J24" s="152"/>
      <c r="K24" s="152"/>
      <c r="L24" s="152"/>
      <c r="M24" s="175"/>
      <c r="N24" s="166"/>
      <c r="O24" s="152"/>
      <c r="P24" s="152"/>
      <c r="Q24" s="93"/>
    </row>
    <row r="25" spans="1:17" ht="99" customHeight="1" x14ac:dyDescent="0.25">
      <c r="A25" s="152">
        <v>2</v>
      </c>
      <c r="B25" s="156" t="s">
        <v>269</v>
      </c>
      <c r="C25" s="144">
        <f t="shared" si="5"/>
        <v>2</v>
      </c>
      <c r="D25" s="145">
        <f>E25+F25+G25+H25+I25+J25</f>
        <v>2</v>
      </c>
      <c r="E25" s="152"/>
      <c r="F25" s="174" t="s">
        <v>203</v>
      </c>
      <c r="G25" s="166"/>
      <c r="H25" s="152"/>
      <c r="I25" s="152"/>
      <c r="J25" s="152"/>
      <c r="K25" s="152"/>
      <c r="L25" s="152"/>
      <c r="M25" s="175"/>
      <c r="N25" s="166"/>
      <c r="O25" s="152"/>
      <c r="P25" s="152"/>
      <c r="Q25" s="93"/>
    </row>
    <row r="26" spans="1:17" ht="99.6" customHeight="1" x14ac:dyDescent="0.25">
      <c r="A26" s="152">
        <v>3</v>
      </c>
      <c r="B26" s="156" t="s">
        <v>270</v>
      </c>
      <c r="C26" s="144">
        <f t="shared" si="5"/>
        <v>2</v>
      </c>
      <c r="D26" s="145">
        <f t="shared" ref="D26:D27" si="6">E26+F26+G26+H26+I26+J26</f>
        <v>2</v>
      </c>
      <c r="E26" s="152"/>
      <c r="F26" s="176">
        <v>2</v>
      </c>
      <c r="G26" s="166"/>
      <c r="H26" s="152"/>
      <c r="I26" s="152"/>
      <c r="J26" s="152"/>
      <c r="K26" s="152"/>
      <c r="L26" s="152"/>
      <c r="M26" s="175"/>
      <c r="N26" s="166"/>
      <c r="O26" s="152"/>
      <c r="P26" s="152"/>
      <c r="Q26" s="93"/>
    </row>
    <row r="27" spans="1:17" ht="92.4" customHeight="1" x14ac:dyDescent="0.25">
      <c r="A27" s="152">
        <v>4</v>
      </c>
      <c r="B27" s="156" t="s">
        <v>388</v>
      </c>
      <c r="C27" s="144">
        <f t="shared" si="5"/>
        <v>1</v>
      </c>
      <c r="D27" s="145">
        <f t="shared" si="6"/>
        <v>1</v>
      </c>
      <c r="E27" s="152"/>
      <c r="F27" s="176">
        <v>1</v>
      </c>
      <c r="G27" s="166"/>
      <c r="H27" s="152"/>
      <c r="I27" s="152"/>
      <c r="J27" s="152"/>
      <c r="K27" s="152"/>
      <c r="L27" s="152"/>
      <c r="M27" s="175"/>
      <c r="N27" s="166"/>
      <c r="O27" s="152"/>
      <c r="P27" s="152"/>
      <c r="Q27" s="93"/>
    </row>
    <row r="28" spans="1:17" ht="61.2" customHeight="1" x14ac:dyDescent="0.25">
      <c r="A28" s="152">
        <v>5</v>
      </c>
      <c r="B28" s="156" t="s">
        <v>389</v>
      </c>
      <c r="C28" s="144">
        <f t="shared" si="5"/>
        <v>0.6</v>
      </c>
      <c r="D28" s="145">
        <f>E28+F28+G28+H28+I28+J28</f>
        <v>0.6</v>
      </c>
      <c r="E28" s="152"/>
      <c r="F28" s="174" t="s">
        <v>202</v>
      </c>
      <c r="G28" s="166"/>
      <c r="H28" s="152"/>
      <c r="I28" s="152"/>
      <c r="J28" s="152"/>
      <c r="K28" s="152"/>
      <c r="L28" s="152"/>
      <c r="M28" s="175"/>
      <c r="N28" s="166"/>
      <c r="O28" s="152"/>
      <c r="P28" s="152"/>
      <c r="Q28" s="93"/>
    </row>
    <row r="29" spans="1:17" ht="98.4" customHeight="1" x14ac:dyDescent="0.25">
      <c r="A29" s="294" t="s">
        <v>117</v>
      </c>
      <c r="B29" s="162" t="s">
        <v>240</v>
      </c>
      <c r="C29" s="144">
        <f t="shared" si="5"/>
        <v>10.93</v>
      </c>
      <c r="D29" s="145">
        <f t="shared" ref="D29:D70" si="7">SUM(E29:J29)</f>
        <v>10.93</v>
      </c>
      <c r="E29" s="145"/>
      <c r="F29" s="145">
        <f>F31+F38+F41+F52+F55+F59+F70</f>
        <v>10.93</v>
      </c>
      <c r="G29" s="145">
        <f t="shared" ref="G29" si="8">SUM(H29:M29)</f>
        <v>0</v>
      </c>
      <c r="H29" s="145">
        <f t="shared" ref="H29" si="9">SUM(I29:N29)</f>
        <v>0</v>
      </c>
      <c r="I29" s="145">
        <f t="shared" ref="I29" si="10">SUM(J29:N29)</f>
        <v>0</v>
      </c>
      <c r="J29" s="145">
        <f t="shared" ref="J29" si="11">SUM(K29:O29)</f>
        <v>0</v>
      </c>
      <c r="K29" s="145">
        <f t="shared" ref="K29" si="12">SUM(L29:P29)</f>
        <v>0</v>
      </c>
      <c r="L29" s="145">
        <f t="shared" ref="L29" si="13">SUM(M29:Q29)</f>
        <v>0</v>
      </c>
      <c r="M29" s="163">
        <f t="shared" ref="M29" si="14">SUM(N29:R29)</f>
        <v>0</v>
      </c>
      <c r="N29" s="145">
        <f t="shared" ref="N29" si="15">SUM(O29:S29)</f>
        <v>0</v>
      </c>
      <c r="O29" s="145">
        <f t="shared" ref="O29" si="16">SUM(P29:U29)</f>
        <v>0</v>
      </c>
      <c r="P29" s="152"/>
      <c r="Q29" s="93"/>
    </row>
    <row r="30" spans="1:17" ht="45" customHeight="1" x14ac:dyDescent="0.25">
      <c r="A30" s="294">
        <v>1</v>
      </c>
      <c r="B30" s="162" t="s">
        <v>390</v>
      </c>
      <c r="C30" s="144"/>
      <c r="D30" s="145"/>
      <c r="E30" s="145"/>
      <c r="F30" s="145"/>
      <c r="G30" s="145"/>
      <c r="H30" s="145"/>
      <c r="I30" s="145"/>
      <c r="J30" s="145"/>
      <c r="K30" s="145"/>
      <c r="L30" s="145"/>
      <c r="M30" s="163"/>
      <c r="N30" s="145"/>
      <c r="O30" s="145"/>
      <c r="P30" s="152"/>
      <c r="Q30" s="93"/>
    </row>
    <row r="31" spans="1:17" ht="57.6" customHeight="1" x14ac:dyDescent="0.25">
      <c r="A31" s="304" t="s">
        <v>11</v>
      </c>
      <c r="B31" s="305" t="s">
        <v>459</v>
      </c>
      <c r="C31" s="144">
        <f t="shared" si="5"/>
        <v>1.1000000000000001</v>
      </c>
      <c r="D31" s="145">
        <f t="shared" si="7"/>
        <v>1.1000000000000001</v>
      </c>
      <c r="E31" s="147"/>
      <c r="F31" s="145">
        <f>SUM(F32:F37)</f>
        <v>1.1000000000000001</v>
      </c>
      <c r="G31" s="147"/>
      <c r="H31" s="177"/>
      <c r="I31" s="177"/>
      <c r="J31" s="177"/>
      <c r="K31" s="177"/>
      <c r="L31" s="177"/>
      <c r="M31" s="178"/>
      <c r="N31" s="177"/>
      <c r="O31" s="147"/>
      <c r="P31" s="152"/>
      <c r="Q31" s="93"/>
    </row>
    <row r="32" spans="1:17" ht="42" customHeight="1" x14ac:dyDescent="0.25">
      <c r="A32" s="174" t="s">
        <v>245</v>
      </c>
      <c r="B32" s="179" t="s">
        <v>391</v>
      </c>
      <c r="C32" s="144">
        <f t="shared" si="5"/>
        <v>0.15</v>
      </c>
      <c r="D32" s="145">
        <f t="shared" si="7"/>
        <v>0.15</v>
      </c>
      <c r="E32" s="147"/>
      <c r="F32" s="147">
        <v>0.15</v>
      </c>
      <c r="G32" s="150"/>
      <c r="H32" s="150"/>
      <c r="I32" s="150"/>
      <c r="J32" s="150"/>
      <c r="K32" s="150"/>
      <c r="L32" s="150"/>
      <c r="M32" s="151"/>
      <c r="N32" s="150"/>
      <c r="O32" s="150"/>
      <c r="P32" s="152"/>
      <c r="Q32" s="93"/>
    </row>
    <row r="33" spans="1:19" ht="43.8" customHeight="1" x14ac:dyDescent="0.25">
      <c r="A33" s="174" t="s">
        <v>248</v>
      </c>
      <c r="B33" s="156" t="s">
        <v>392</v>
      </c>
      <c r="C33" s="144">
        <f t="shared" si="5"/>
        <v>0.2</v>
      </c>
      <c r="D33" s="145">
        <f t="shared" si="7"/>
        <v>0.2</v>
      </c>
      <c r="E33" s="180"/>
      <c r="F33" s="147">
        <v>0.2</v>
      </c>
      <c r="G33" s="148"/>
      <c r="H33" s="148"/>
      <c r="I33" s="148"/>
      <c r="J33" s="148"/>
      <c r="K33" s="148"/>
      <c r="L33" s="148"/>
      <c r="M33" s="181"/>
      <c r="N33" s="148"/>
      <c r="O33" s="148"/>
      <c r="P33" s="152"/>
      <c r="Q33" s="93"/>
    </row>
    <row r="34" spans="1:19" ht="69" customHeight="1" x14ac:dyDescent="0.25">
      <c r="A34" s="174" t="s">
        <v>249</v>
      </c>
      <c r="B34" s="156" t="s">
        <v>393</v>
      </c>
      <c r="C34" s="144">
        <f t="shared" si="5"/>
        <v>0.2</v>
      </c>
      <c r="D34" s="145">
        <f t="shared" si="7"/>
        <v>0.2</v>
      </c>
      <c r="E34" s="160"/>
      <c r="F34" s="166">
        <v>0.2</v>
      </c>
      <c r="G34" s="160"/>
      <c r="H34" s="160"/>
      <c r="I34" s="160"/>
      <c r="J34" s="160"/>
      <c r="K34" s="160"/>
      <c r="L34" s="160"/>
      <c r="M34" s="161"/>
      <c r="N34" s="160"/>
      <c r="O34" s="160"/>
      <c r="P34" s="152"/>
      <c r="Q34" s="93"/>
    </row>
    <row r="35" spans="1:19" ht="63.6" customHeight="1" x14ac:dyDescent="0.25">
      <c r="A35" s="174" t="s">
        <v>250</v>
      </c>
      <c r="B35" s="143" t="s">
        <v>357</v>
      </c>
      <c r="C35" s="144">
        <f t="shared" si="5"/>
        <v>0.15</v>
      </c>
      <c r="D35" s="145">
        <f t="shared" si="7"/>
        <v>0.15</v>
      </c>
      <c r="E35" s="147"/>
      <c r="F35" s="147">
        <v>0.15</v>
      </c>
      <c r="G35" s="147"/>
      <c r="H35" s="147"/>
      <c r="I35" s="147"/>
      <c r="J35" s="147"/>
      <c r="K35" s="147"/>
      <c r="L35" s="147"/>
      <c r="M35" s="182"/>
      <c r="N35" s="147"/>
      <c r="O35" s="147"/>
      <c r="P35" s="152"/>
      <c r="Q35" s="93"/>
    </row>
    <row r="36" spans="1:19" ht="61.8" customHeight="1" x14ac:dyDescent="0.25">
      <c r="A36" s="174" t="s">
        <v>251</v>
      </c>
      <c r="B36" s="156" t="s">
        <v>166</v>
      </c>
      <c r="C36" s="144">
        <f t="shared" si="5"/>
        <v>0.2</v>
      </c>
      <c r="D36" s="145">
        <f t="shared" si="7"/>
        <v>0.2</v>
      </c>
      <c r="E36" s="146"/>
      <c r="F36" s="147">
        <v>0.2</v>
      </c>
      <c r="G36" s="152"/>
      <c r="H36" s="166"/>
      <c r="I36" s="152"/>
      <c r="J36" s="152"/>
      <c r="K36" s="152"/>
      <c r="L36" s="152"/>
      <c r="M36" s="175"/>
      <c r="N36" s="152"/>
      <c r="O36" s="152"/>
      <c r="P36" s="152"/>
      <c r="Q36" s="93"/>
    </row>
    <row r="37" spans="1:19" ht="59.4" customHeight="1" x14ac:dyDescent="0.25">
      <c r="A37" s="306" t="s">
        <v>455</v>
      </c>
      <c r="B37" s="307" t="s">
        <v>461</v>
      </c>
      <c r="C37" s="308">
        <f t="shared" si="5"/>
        <v>0.2</v>
      </c>
      <c r="D37" s="309">
        <f t="shared" si="7"/>
        <v>0.2</v>
      </c>
      <c r="E37" s="310"/>
      <c r="F37" s="311">
        <v>0.2</v>
      </c>
      <c r="G37" s="152"/>
      <c r="H37" s="166"/>
      <c r="I37" s="152"/>
      <c r="J37" s="152"/>
      <c r="K37" s="152"/>
      <c r="L37" s="152"/>
      <c r="M37" s="175"/>
      <c r="N37" s="152"/>
      <c r="O37" s="152"/>
      <c r="P37" s="152"/>
      <c r="Q37" s="93"/>
    </row>
    <row r="38" spans="1:19" ht="69.599999999999994" customHeight="1" x14ac:dyDescent="0.25">
      <c r="A38" s="304" t="s">
        <v>10</v>
      </c>
      <c r="B38" s="305" t="s">
        <v>167</v>
      </c>
      <c r="C38" s="144">
        <f t="shared" si="5"/>
        <v>0.6</v>
      </c>
      <c r="D38" s="145">
        <f t="shared" si="7"/>
        <v>0.6</v>
      </c>
      <c r="E38" s="146"/>
      <c r="F38" s="145">
        <f>F39+F40</f>
        <v>0.6</v>
      </c>
      <c r="G38" s="150"/>
      <c r="H38" s="150"/>
      <c r="I38" s="150"/>
      <c r="J38" s="150"/>
      <c r="K38" s="150"/>
      <c r="L38" s="150"/>
      <c r="M38" s="151"/>
      <c r="N38" s="150"/>
      <c r="O38" s="150"/>
      <c r="P38" s="152"/>
      <c r="Q38" s="93"/>
    </row>
    <row r="39" spans="1:19" ht="60" customHeight="1" x14ac:dyDescent="0.25">
      <c r="A39" s="174" t="s">
        <v>246</v>
      </c>
      <c r="B39" s="156" t="s">
        <v>168</v>
      </c>
      <c r="C39" s="144">
        <f t="shared" si="5"/>
        <v>0.3</v>
      </c>
      <c r="D39" s="145">
        <f t="shared" si="7"/>
        <v>0.3</v>
      </c>
      <c r="E39" s="146"/>
      <c r="F39" s="147">
        <v>0.3</v>
      </c>
      <c r="G39" s="150"/>
      <c r="H39" s="149"/>
      <c r="I39" s="150"/>
      <c r="J39" s="150"/>
      <c r="K39" s="150"/>
      <c r="L39" s="150"/>
      <c r="M39" s="151"/>
      <c r="N39" s="150"/>
      <c r="O39" s="150"/>
      <c r="P39" s="152"/>
      <c r="Q39" s="93"/>
    </row>
    <row r="40" spans="1:19" ht="84.6" customHeight="1" x14ac:dyDescent="0.25">
      <c r="A40" s="174" t="s">
        <v>252</v>
      </c>
      <c r="B40" s="156" t="s">
        <v>169</v>
      </c>
      <c r="C40" s="144">
        <f t="shared" si="5"/>
        <v>0.3</v>
      </c>
      <c r="D40" s="145">
        <f t="shared" si="7"/>
        <v>0.3</v>
      </c>
      <c r="E40" s="146"/>
      <c r="F40" s="147">
        <v>0.3</v>
      </c>
      <c r="G40" s="150"/>
      <c r="H40" s="149"/>
      <c r="I40" s="150"/>
      <c r="J40" s="150"/>
      <c r="K40" s="150"/>
      <c r="L40" s="150"/>
      <c r="M40" s="151"/>
      <c r="N40" s="150"/>
      <c r="O40" s="150"/>
      <c r="P40" s="152"/>
      <c r="Q40" s="93"/>
    </row>
    <row r="41" spans="1:19" s="50" customFormat="1" ht="73.2" customHeight="1" x14ac:dyDescent="0.25">
      <c r="A41" s="304" t="s">
        <v>9</v>
      </c>
      <c r="B41" s="305" t="s">
        <v>485</v>
      </c>
      <c r="C41" s="144">
        <f t="shared" si="5"/>
        <v>5.99</v>
      </c>
      <c r="D41" s="145">
        <f t="shared" si="7"/>
        <v>5.99</v>
      </c>
      <c r="E41" s="146"/>
      <c r="F41" s="145">
        <f>SUM(F42:F51)</f>
        <v>5.99</v>
      </c>
      <c r="G41" s="150"/>
      <c r="H41" s="149"/>
      <c r="I41" s="150"/>
      <c r="J41" s="150"/>
      <c r="K41" s="150"/>
      <c r="L41" s="150"/>
      <c r="M41" s="151"/>
      <c r="N41" s="150"/>
      <c r="O41" s="150"/>
      <c r="P41" s="152"/>
      <c r="Q41" s="93"/>
    </row>
    <row r="42" spans="1:19" s="107" customFormat="1" ht="78" customHeight="1" x14ac:dyDescent="0.25">
      <c r="A42" s="174" t="s">
        <v>418</v>
      </c>
      <c r="B42" s="156" t="s">
        <v>419</v>
      </c>
      <c r="C42" s="157">
        <f t="shared" si="5"/>
        <v>0.5</v>
      </c>
      <c r="D42" s="147">
        <f t="shared" si="7"/>
        <v>0.5</v>
      </c>
      <c r="E42" s="146"/>
      <c r="F42" s="147">
        <v>0.5</v>
      </c>
      <c r="G42" s="150"/>
      <c r="H42" s="149"/>
      <c r="I42" s="150"/>
      <c r="J42" s="150"/>
      <c r="K42" s="150"/>
      <c r="L42" s="150"/>
      <c r="M42" s="151"/>
      <c r="N42" s="150"/>
      <c r="O42" s="150"/>
      <c r="P42" s="152"/>
      <c r="Q42" s="93"/>
      <c r="R42" s="93"/>
      <c r="S42" s="93"/>
    </row>
    <row r="43" spans="1:19" s="107" customFormat="1" ht="93" customHeight="1" x14ac:dyDescent="0.25">
      <c r="A43" s="174" t="s">
        <v>420</v>
      </c>
      <c r="B43" s="156" t="s">
        <v>422</v>
      </c>
      <c r="C43" s="157">
        <f t="shared" si="5"/>
        <v>1.05</v>
      </c>
      <c r="D43" s="147">
        <f t="shared" si="7"/>
        <v>1.05</v>
      </c>
      <c r="E43" s="146"/>
      <c r="F43" s="147">
        <v>1.05</v>
      </c>
      <c r="G43" s="150"/>
      <c r="H43" s="149"/>
      <c r="I43" s="150"/>
      <c r="J43" s="150"/>
      <c r="K43" s="150"/>
      <c r="L43" s="150"/>
      <c r="M43" s="151"/>
      <c r="N43" s="150"/>
      <c r="O43" s="150"/>
      <c r="P43" s="152"/>
      <c r="Q43" s="93"/>
      <c r="R43" s="93"/>
      <c r="S43" s="93"/>
    </row>
    <row r="44" spans="1:19" s="107" customFormat="1" ht="101.25" customHeight="1" x14ac:dyDescent="0.25">
      <c r="A44" s="174" t="s">
        <v>421</v>
      </c>
      <c r="B44" s="156" t="s">
        <v>437</v>
      </c>
      <c r="C44" s="157">
        <f t="shared" si="5"/>
        <v>0.55000000000000004</v>
      </c>
      <c r="D44" s="147">
        <f t="shared" si="7"/>
        <v>0.55000000000000004</v>
      </c>
      <c r="E44" s="146"/>
      <c r="F44" s="147">
        <v>0.55000000000000004</v>
      </c>
      <c r="G44" s="150"/>
      <c r="H44" s="149"/>
      <c r="I44" s="150"/>
      <c r="J44" s="150"/>
      <c r="K44" s="150"/>
      <c r="L44" s="150"/>
      <c r="M44" s="151"/>
      <c r="N44" s="150"/>
      <c r="O44" s="150"/>
      <c r="P44" s="152"/>
      <c r="Q44" s="93"/>
      <c r="R44" s="93"/>
      <c r="S44" s="93"/>
    </row>
    <row r="45" spans="1:19" s="107" customFormat="1" ht="100.2" customHeight="1" x14ac:dyDescent="0.25">
      <c r="A45" s="174" t="s">
        <v>423</v>
      </c>
      <c r="B45" s="156" t="s">
        <v>424</v>
      </c>
      <c r="C45" s="157">
        <f>D45+L45+M45+N45+O45</f>
        <v>0.6</v>
      </c>
      <c r="D45" s="147">
        <f>SUM(E45:J45)</f>
        <v>0.6</v>
      </c>
      <c r="E45" s="146"/>
      <c r="F45" s="147">
        <v>0.6</v>
      </c>
      <c r="G45" s="150"/>
      <c r="H45" s="149"/>
      <c r="I45" s="150"/>
      <c r="J45" s="150"/>
      <c r="K45" s="150"/>
      <c r="L45" s="150"/>
      <c r="M45" s="151"/>
      <c r="N45" s="150"/>
      <c r="O45" s="150"/>
      <c r="P45" s="152"/>
      <c r="Q45" s="93"/>
      <c r="R45" s="93"/>
      <c r="S45" s="93"/>
    </row>
    <row r="46" spans="1:19" s="107" customFormat="1" ht="97.8" customHeight="1" x14ac:dyDescent="0.25">
      <c r="A46" s="174" t="s">
        <v>425</v>
      </c>
      <c r="B46" s="156" t="s">
        <v>426</v>
      </c>
      <c r="C46" s="157">
        <f t="shared" si="5"/>
        <v>0.75</v>
      </c>
      <c r="D46" s="147">
        <f t="shared" si="7"/>
        <v>0.75</v>
      </c>
      <c r="E46" s="146"/>
      <c r="F46" s="147">
        <v>0.75</v>
      </c>
      <c r="G46" s="150"/>
      <c r="H46" s="149"/>
      <c r="I46" s="150"/>
      <c r="J46" s="150"/>
      <c r="K46" s="150"/>
      <c r="L46" s="150"/>
      <c r="M46" s="151"/>
      <c r="N46" s="150"/>
      <c r="O46" s="150"/>
      <c r="P46" s="152"/>
      <c r="Q46" s="93"/>
      <c r="R46" s="93"/>
      <c r="S46" s="93"/>
    </row>
    <row r="47" spans="1:19" s="107" customFormat="1" ht="86.4" customHeight="1" x14ac:dyDescent="0.25">
      <c r="A47" s="174" t="s">
        <v>427</v>
      </c>
      <c r="B47" s="156" t="s">
        <v>428</v>
      </c>
      <c r="C47" s="157">
        <f t="shared" si="5"/>
        <v>0.75</v>
      </c>
      <c r="D47" s="147">
        <f t="shared" si="7"/>
        <v>0.75</v>
      </c>
      <c r="E47" s="146"/>
      <c r="F47" s="147">
        <v>0.75</v>
      </c>
      <c r="G47" s="150"/>
      <c r="H47" s="149"/>
      <c r="I47" s="150"/>
      <c r="J47" s="150"/>
      <c r="K47" s="150"/>
      <c r="L47" s="150"/>
      <c r="M47" s="151"/>
      <c r="N47" s="150"/>
      <c r="O47" s="150"/>
      <c r="P47" s="152"/>
      <c r="Q47" s="93"/>
      <c r="R47" s="93"/>
      <c r="S47" s="93"/>
    </row>
    <row r="48" spans="1:19" s="107" customFormat="1" ht="66.75" customHeight="1" x14ac:dyDescent="0.25">
      <c r="A48" s="174" t="s">
        <v>429</v>
      </c>
      <c r="B48" s="156" t="s">
        <v>430</v>
      </c>
      <c r="C48" s="157"/>
      <c r="D48" s="147"/>
      <c r="E48" s="146"/>
      <c r="F48" s="147">
        <v>0.5</v>
      </c>
      <c r="G48" s="150"/>
      <c r="H48" s="149"/>
      <c r="I48" s="150"/>
      <c r="J48" s="150"/>
      <c r="K48" s="150"/>
      <c r="L48" s="150"/>
      <c r="M48" s="151"/>
      <c r="N48" s="150"/>
      <c r="O48" s="150"/>
      <c r="P48" s="152"/>
      <c r="Q48" s="93"/>
      <c r="R48" s="93"/>
      <c r="S48" s="93"/>
    </row>
    <row r="49" spans="1:19" s="107" customFormat="1" ht="60.6" customHeight="1" x14ac:dyDescent="0.25">
      <c r="A49" s="174" t="s">
        <v>431</v>
      </c>
      <c r="B49" s="156" t="s">
        <v>432</v>
      </c>
      <c r="C49" s="157"/>
      <c r="D49" s="147"/>
      <c r="E49" s="146"/>
      <c r="F49" s="147">
        <v>0.55000000000000004</v>
      </c>
      <c r="G49" s="150"/>
      <c r="H49" s="149"/>
      <c r="I49" s="150"/>
      <c r="J49" s="150"/>
      <c r="K49" s="150"/>
      <c r="L49" s="150"/>
      <c r="M49" s="151"/>
      <c r="N49" s="150"/>
      <c r="O49" s="150"/>
      <c r="P49" s="152"/>
      <c r="Q49" s="93"/>
      <c r="R49" s="93"/>
      <c r="S49" s="93"/>
    </row>
    <row r="50" spans="1:19" s="107" customFormat="1" ht="88.2" customHeight="1" x14ac:dyDescent="0.25">
      <c r="A50" s="174" t="s">
        <v>433</v>
      </c>
      <c r="B50" s="156" t="s">
        <v>434</v>
      </c>
      <c r="C50" s="157"/>
      <c r="D50" s="147"/>
      <c r="E50" s="146"/>
      <c r="F50" s="147">
        <v>0.5</v>
      </c>
      <c r="G50" s="150"/>
      <c r="H50" s="149"/>
      <c r="I50" s="150"/>
      <c r="J50" s="150"/>
      <c r="K50" s="150"/>
      <c r="L50" s="150"/>
      <c r="M50" s="151"/>
      <c r="N50" s="150"/>
      <c r="O50" s="150"/>
      <c r="P50" s="152"/>
      <c r="Q50" s="93"/>
      <c r="R50" s="93"/>
      <c r="S50" s="93"/>
    </row>
    <row r="51" spans="1:19" s="107" customFormat="1" ht="38.25" customHeight="1" x14ac:dyDescent="0.25">
      <c r="A51" s="174" t="s">
        <v>435</v>
      </c>
      <c r="B51" s="156" t="s">
        <v>436</v>
      </c>
      <c r="C51" s="157"/>
      <c r="D51" s="147"/>
      <c r="E51" s="146"/>
      <c r="F51" s="147">
        <v>0.24</v>
      </c>
      <c r="G51" s="150"/>
      <c r="H51" s="149"/>
      <c r="I51" s="150"/>
      <c r="J51" s="150"/>
      <c r="K51" s="150"/>
      <c r="L51" s="150"/>
      <c r="M51" s="151"/>
      <c r="N51" s="150"/>
      <c r="O51" s="150"/>
      <c r="P51" s="152"/>
      <c r="Q51" s="93"/>
      <c r="R51" s="93"/>
      <c r="S51" s="93"/>
    </row>
    <row r="52" spans="1:19" ht="80.25" customHeight="1" x14ac:dyDescent="0.25">
      <c r="A52" s="304" t="s">
        <v>8</v>
      </c>
      <c r="B52" s="305" t="s">
        <v>170</v>
      </c>
      <c r="C52" s="144">
        <f t="shared" si="5"/>
        <v>0.54</v>
      </c>
      <c r="D52" s="145">
        <f t="shared" si="7"/>
        <v>0.54</v>
      </c>
      <c r="E52" s="147"/>
      <c r="F52" s="145">
        <f>F53+F54</f>
        <v>0.54</v>
      </c>
      <c r="G52" s="147"/>
      <c r="H52" s="147"/>
      <c r="I52" s="147"/>
      <c r="J52" s="147"/>
      <c r="K52" s="147"/>
      <c r="L52" s="147"/>
      <c r="M52" s="182"/>
      <c r="N52" s="147"/>
      <c r="O52" s="147"/>
      <c r="P52" s="147"/>
      <c r="Q52" s="93"/>
    </row>
    <row r="53" spans="1:19" ht="72" customHeight="1" x14ac:dyDescent="0.25">
      <c r="A53" s="174" t="s">
        <v>247</v>
      </c>
      <c r="B53" s="156" t="s">
        <v>213</v>
      </c>
      <c r="C53" s="144">
        <f t="shared" si="5"/>
        <v>0.3</v>
      </c>
      <c r="D53" s="145">
        <f t="shared" si="7"/>
        <v>0.3</v>
      </c>
      <c r="E53" s="146"/>
      <c r="F53" s="147">
        <v>0.3</v>
      </c>
      <c r="G53" s="150"/>
      <c r="H53" s="149"/>
      <c r="I53" s="150"/>
      <c r="J53" s="150"/>
      <c r="K53" s="150"/>
      <c r="L53" s="150"/>
      <c r="M53" s="151"/>
      <c r="N53" s="150"/>
      <c r="O53" s="150"/>
      <c r="P53" s="152"/>
      <c r="Q53" s="93"/>
    </row>
    <row r="54" spans="1:19" ht="72" customHeight="1" x14ac:dyDescent="0.25">
      <c r="A54" s="174" t="s">
        <v>253</v>
      </c>
      <c r="B54" s="143" t="s">
        <v>171</v>
      </c>
      <c r="C54" s="144">
        <f t="shared" si="5"/>
        <v>0.24</v>
      </c>
      <c r="D54" s="145">
        <f t="shared" si="7"/>
        <v>0.24</v>
      </c>
      <c r="E54" s="146"/>
      <c r="F54" s="147">
        <v>0.24</v>
      </c>
      <c r="G54" s="148"/>
      <c r="H54" s="149"/>
      <c r="I54" s="150"/>
      <c r="J54" s="150"/>
      <c r="K54" s="150"/>
      <c r="L54" s="150"/>
      <c r="M54" s="151"/>
      <c r="N54" s="150"/>
      <c r="O54" s="150"/>
      <c r="P54" s="152"/>
      <c r="Q54" s="93"/>
    </row>
    <row r="55" spans="1:19" ht="63" customHeight="1" x14ac:dyDescent="0.25">
      <c r="A55" s="304" t="s">
        <v>7</v>
      </c>
      <c r="B55" s="305" t="s">
        <v>172</v>
      </c>
      <c r="C55" s="144">
        <f t="shared" si="5"/>
        <v>0.7</v>
      </c>
      <c r="D55" s="145">
        <f t="shared" si="7"/>
        <v>0.7</v>
      </c>
      <c r="E55" s="146"/>
      <c r="F55" s="145">
        <f>SUM(F56:F58)</f>
        <v>0.7</v>
      </c>
      <c r="G55" s="145">
        <f t="shared" ref="G55:O55" si="17">SUM(G56:G58)</f>
        <v>0</v>
      </c>
      <c r="H55" s="145">
        <f t="shared" si="17"/>
        <v>0</v>
      </c>
      <c r="I55" s="145">
        <f t="shared" si="17"/>
        <v>0</v>
      </c>
      <c r="J55" s="145">
        <f t="shared" si="17"/>
        <v>0</v>
      </c>
      <c r="K55" s="145">
        <f t="shared" si="17"/>
        <v>0</v>
      </c>
      <c r="L55" s="145">
        <f t="shared" si="17"/>
        <v>0</v>
      </c>
      <c r="M55" s="163">
        <f t="shared" si="17"/>
        <v>0</v>
      </c>
      <c r="N55" s="145">
        <f t="shared" si="17"/>
        <v>0</v>
      </c>
      <c r="O55" s="145">
        <f t="shared" si="17"/>
        <v>0</v>
      </c>
      <c r="P55" s="152"/>
      <c r="Q55" s="93"/>
    </row>
    <row r="56" spans="1:19" ht="82.5" customHeight="1" x14ac:dyDescent="0.25">
      <c r="A56" s="174" t="s">
        <v>254</v>
      </c>
      <c r="B56" s="156" t="s">
        <v>173</v>
      </c>
      <c r="C56" s="144">
        <f t="shared" si="5"/>
        <v>0.3</v>
      </c>
      <c r="D56" s="145">
        <f t="shared" si="7"/>
        <v>0.3</v>
      </c>
      <c r="E56" s="146"/>
      <c r="F56" s="147">
        <v>0.3</v>
      </c>
      <c r="G56" s="150"/>
      <c r="H56" s="149"/>
      <c r="I56" s="150"/>
      <c r="J56" s="150"/>
      <c r="K56" s="150"/>
      <c r="L56" s="150"/>
      <c r="M56" s="151"/>
      <c r="N56" s="150"/>
      <c r="O56" s="150"/>
      <c r="P56" s="152"/>
      <c r="Q56" s="93"/>
    </row>
    <row r="57" spans="1:19" ht="68.400000000000006" customHeight="1" x14ac:dyDescent="0.25">
      <c r="A57" s="174" t="s">
        <v>255</v>
      </c>
      <c r="B57" s="156" t="s">
        <v>174</v>
      </c>
      <c r="C57" s="144">
        <f t="shared" si="5"/>
        <v>0.2</v>
      </c>
      <c r="D57" s="145">
        <f t="shared" si="7"/>
        <v>0.2</v>
      </c>
      <c r="E57" s="146"/>
      <c r="F57" s="147">
        <v>0.2</v>
      </c>
      <c r="G57" s="150"/>
      <c r="H57" s="149"/>
      <c r="I57" s="150"/>
      <c r="J57" s="150"/>
      <c r="K57" s="150"/>
      <c r="L57" s="150"/>
      <c r="M57" s="151"/>
      <c r="N57" s="150"/>
      <c r="O57" s="150"/>
      <c r="P57" s="152"/>
      <c r="Q57" s="93"/>
    </row>
    <row r="58" spans="1:19" ht="57.6" customHeight="1" x14ac:dyDescent="0.25">
      <c r="A58" s="174" t="s">
        <v>256</v>
      </c>
      <c r="B58" s="156" t="s">
        <v>175</v>
      </c>
      <c r="C58" s="144">
        <f t="shared" si="5"/>
        <v>0.2</v>
      </c>
      <c r="D58" s="145">
        <f t="shared" si="7"/>
        <v>0.2</v>
      </c>
      <c r="E58" s="147"/>
      <c r="F58" s="147">
        <v>0.2</v>
      </c>
      <c r="G58" s="150"/>
      <c r="H58" s="149"/>
      <c r="I58" s="150"/>
      <c r="J58" s="150"/>
      <c r="K58" s="150"/>
      <c r="L58" s="150"/>
      <c r="M58" s="151"/>
      <c r="N58" s="150"/>
      <c r="O58" s="150"/>
      <c r="P58" s="152"/>
      <c r="Q58" s="93"/>
    </row>
    <row r="59" spans="1:19" ht="86.4" x14ac:dyDescent="0.25">
      <c r="A59" s="304" t="s">
        <v>243</v>
      </c>
      <c r="B59" s="305" t="s">
        <v>176</v>
      </c>
      <c r="C59" s="144">
        <f t="shared" si="5"/>
        <v>1.4999999999999998</v>
      </c>
      <c r="D59" s="145">
        <f t="shared" si="7"/>
        <v>1.4999999999999998</v>
      </c>
      <c r="E59" s="147"/>
      <c r="F59" s="145">
        <f>SUM(F60:F69)</f>
        <v>1.4999999999999998</v>
      </c>
      <c r="G59" s="150"/>
      <c r="H59" s="149"/>
      <c r="I59" s="150"/>
      <c r="J59" s="150"/>
      <c r="K59" s="150"/>
      <c r="L59" s="150"/>
      <c r="M59" s="151"/>
      <c r="N59" s="150"/>
      <c r="O59" s="150"/>
      <c r="P59" s="152"/>
      <c r="Q59" s="93"/>
    </row>
    <row r="60" spans="1:19" ht="60.6" customHeight="1" x14ac:dyDescent="0.25">
      <c r="A60" s="174" t="s">
        <v>257</v>
      </c>
      <c r="B60" s="156" t="s">
        <v>177</v>
      </c>
      <c r="C60" s="144">
        <f t="shared" si="5"/>
        <v>0.15</v>
      </c>
      <c r="D60" s="145">
        <f t="shared" si="7"/>
        <v>0.15</v>
      </c>
      <c r="E60" s="147"/>
      <c r="F60" s="147">
        <v>0.15</v>
      </c>
      <c r="G60" s="150"/>
      <c r="H60" s="149"/>
      <c r="I60" s="150"/>
      <c r="J60" s="150"/>
      <c r="K60" s="150"/>
      <c r="L60" s="150"/>
      <c r="M60" s="151"/>
      <c r="N60" s="150"/>
      <c r="O60" s="150"/>
      <c r="P60" s="152"/>
      <c r="Q60" s="93"/>
    </row>
    <row r="61" spans="1:19" ht="58.2" customHeight="1" x14ac:dyDescent="0.25">
      <c r="A61" s="174" t="s">
        <v>258</v>
      </c>
      <c r="B61" s="143" t="s">
        <v>178</v>
      </c>
      <c r="C61" s="144">
        <f t="shared" si="5"/>
        <v>0.15</v>
      </c>
      <c r="D61" s="145">
        <f t="shared" si="7"/>
        <v>0.15</v>
      </c>
      <c r="E61" s="147"/>
      <c r="F61" s="147">
        <v>0.15</v>
      </c>
      <c r="G61" s="150"/>
      <c r="H61" s="149"/>
      <c r="I61" s="150"/>
      <c r="J61" s="150"/>
      <c r="K61" s="150"/>
      <c r="L61" s="150"/>
      <c r="M61" s="151"/>
      <c r="N61" s="150"/>
      <c r="O61" s="150"/>
      <c r="P61" s="152"/>
      <c r="Q61" s="93"/>
    </row>
    <row r="62" spans="1:19" ht="36.75" customHeight="1" x14ac:dyDescent="0.25">
      <c r="A62" s="174" t="s">
        <v>259</v>
      </c>
      <c r="B62" s="156" t="s">
        <v>179</v>
      </c>
      <c r="C62" s="144">
        <f t="shared" si="5"/>
        <v>0.15</v>
      </c>
      <c r="D62" s="145">
        <f t="shared" si="7"/>
        <v>0.15</v>
      </c>
      <c r="E62" s="147"/>
      <c r="F62" s="147">
        <v>0.15</v>
      </c>
      <c r="G62" s="150"/>
      <c r="H62" s="149"/>
      <c r="I62" s="150"/>
      <c r="J62" s="150"/>
      <c r="K62" s="150"/>
      <c r="L62" s="150"/>
      <c r="M62" s="151"/>
      <c r="N62" s="150"/>
      <c r="O62" s="150"/>
      <c r="P62" s="152"/>
      <c r="Q62" s="93"/>
    </row>
    <row r="63" spans="1:19" ht="49.5" customHeight="1" x14ac:dyDescent="0.25">
      <c r="A63" s="174" t="s">
        <v>260</v>
      </c>
      <c r="B63" s="156" t="s">
        <v>180</v>
      </c>
      <c r="C63" s="144">
        <f t="shared" si="5"/>
        <v>0.15</v>
      </c>
      <c r="D63" s="145">
        <f t="shared" si="7"/>
        <v>0.15</v>
      </c>
      <c r="E63" s="147"/>
      <c r="F63" s="147">
        <v>0.15</v>
      </c>
      <c r="G63" s="150"/>
      <c r="H63" s="149"/>
      <c r="I63" s="150"/>
      <c r="J63" s="150"/>
      <c r="K63" s="150"/>
      <c r="L63" s="150"/>
      <c r="M63" s="151"/>
      <c r="N63" s="150"/>
      <c r="O63" s="150"/>
      <c r="P63" s="152"/>
      <c r="Q63" s="93"/>
    </row>
    <row r="64" spans="1:19" ht="46.2" customHeight="1" x14ac:dyDescent="0.25">
      <c r="A64" s="174" t="s">
        <v>261</v>
      </c>
      <c r="B64" s="156" t="s">
        <v>181</v>
      </c>
      <c r="C64" s="144">
        <f t="shared" si="5"/>
        <v>0.15</v>
      </c>
      <c r="D64" s="145">
        <f t="shared" si="7"/>
        <v>0.15</v>
      </c>
      <c r="E64" s="149"/>
      <c r="F64" s="147">
        <v>0.15</v>
      </c>
      <c r="G64" s="150"/>
      <c r="H64" s="149"/>
      <c r="I64" s="150"/>
      <c r="J64" s="150"/>
      <c r="K64" s="150"/>
      <c r="L64" s="150"/>
      <c r="M64" s="151"/>
      <c r="N64" s="150"/>
      <c r="O64" s="150"/>
      <c r="P64" s="152"/>
      <c r="Q64" s="93"/>
    </row>
    <row r="65" spans="1:17" ht="43.8" customHeight="1" x14ac:dyDescent="0.25">
      <c r="A65" s="174" t="s">
        <v>262</v>
      </c>
      <c r="B65" s="156" t="s">
        <v>182</v>
      </c>
      <c r="C65" s="144">
        <f t="shared" si="5"/>
        <v>0.15</v>
      </c>
      <c r="D65" s="145">
        <f t="shared" si="7"/>
        <v>0.15</v>
      </c>
      <c r="E65" s="146"/>
      <c r="F65" s="147">
        <v>0.15</v>
      </c>
      <c r="G65" s="150"/>
      <c r="H65" s="149"/>
      <c r="I65" s="150"/>
      <c r="J65" s="150"/>
      <c r="K65" s="150"/>
      <c r="L65" s="150"/>
      <c r="M65" s="151"/>
      <c r="N65" s="150"/>
      <c r="O65" s="150"/>
      <c r="P65" s="152"/>
      <c r="Q65" s="93"/>
    </row>
    <row r="66" spans="1:17" ht="45.6" customHeight="1" x14ac:dyDescent="0.25">
      <c r="A66" s="174" t="s">
        <v>263</v>
      </c>
      <c r="B66" s="156" t="s">
        <v>183</v>
      </c>
      <c r="C66" s="144">
        <f t="shared" si="5"/>
        <v>0.15</v>
      </c>
      <c r="D66" s="145">
        <f t="shared" si="7"/>
        <v>0.15</v>
      </c>
      <c r="E66" s="146"/>
      <c r="F66" s="147">
        <v>0.15</v>
      </c>
      <c r="G66" s="150"/>
      <c r="H66" s="149"/>
      <c r="I66" s="150"/>
      <c r="J66" s="150"/>
      <c r="K66" s="150"/>
      <c r="L66" s="150"/>
      <c r="M66" s="151"/>
      <c r="N66" s="150"/>
      <c r="O66" s="150"/>
      <c r="P66" s="152"/>
      <c r="Q66" s="93"/>
    </row>
    <row r="67" spans="1:17" ht="36" customHeight="1" x14ac:dyDescent="0.25">
      <c r="A67" s="174" t="s">
        <v>264</v>
      </c>
      <c r="B67" s="156" t="s">
        <v>184</v>
      </c>
      <c r="C67" s="144">
        <f t="shared" si="5"/>
        <v>0.15</v>
      </c>
      <c r="D67" s="145">
        <f t="shared" si="7"/>
        <v>0.15</v>
      </c>
      <c r="E67" s="146"/>
      <c r="F67" s="147">
        <v>0.15</v>
      </c>
      <c r="G67" s="150"/>
      <c r="H67" s="149"/>
      <c r="I67" s="150"/>
      <c r="J67" s="150"/>
      <c r="K67" s="150"/>
      <c r="L67" s="150"/>
      <c r="M67" s="151"/>
      <c r="N67" s="150"/>
      <c r="O67" s="150"/>
      <c r="P67" s="152"/>
      <c r="Q67" s="93"/>
    </row>
    <row r="68" spans="1:17" ht="35.4" customHeight="1" x14ac:dyDescent="0.25">
      <c r="A68" s="174" t="s">
        <v>265</v>
      </c>
      <c r="B68" s="156" t="s">
        <v>185</v>
      </c>
      <c r="C68" s="144">
        <f t="shared" si="5"/>
        <v>0.15</v>
      </c>
      <c r="D68" s="145">
        <f t="shared" si="7"/>
        <v>0.15</v>
      </c>
      <c r="E68" s="184"/>
      <c r="F68" s="149">
        <v>0.15</v>
      </c>
      <c r="G68" s="150"/>
      <c r="H68" s="149"/>
      <c r="I68" s="150"/>
      <c r="J68" s="150"/>
      <c r="K68" s="150"/>
      <c r="L68" s="150"/>
      <c r="M68" s="151"/>
      <c r="N68" s="150"/>
      <c r="O68" s="150"/>
      <c r="P68" s="152"/>
      <c r="Q68" s="93"/>
    </row>
    <row r="69" spans="1:17" ht="49.5" customHeight="1" x14ac:dyDescent="0.25">
      <c r="A69" s="174" t="s">
        <v>266</v>
      </c>
      <c r="B69" s="156" t="s">
        <v>186</v>
      </c>
      <c r="C69" s="144">
        <f t="shared" si="5"/>
        <v>0.15</v>
      </c>
      <c r="D69" s="145">
        <f t="shared" si="7"/>
        <v>0.15</v>
      </c>
      <c r="E69" s="184"/>
      <c r="F69" s="149">
        <v>0.15</v>
      </c>
      <c r="G69" s="150"/>
      <c r="H69" s="149"/>
      <c r="I69" s="150"/>
      <c r="J69" s="150"/>
      <c r="K69" s="150"/>
      <c r="L69" s="150"/>
      <c r="M69" s="151"/>
      <c r="N69" s="150"/>
      <c r="O69" s="150"/>
      <c r="P69" s="152"/>
      <c r="Q69" s="93"/>
    </row>
    <row r="70" spans="1:17" ht="86.4" x14ac:dyDescent="0.25">
      <c r="A70" s="304" t="s">
        <v>244</v>
      </c>
      <c r="B70" s="305" t="s">
        <v>469</v>
      </c>
      <c r="C70" s="144">
        <f t="shared" si="5"/>
        <v>0.5</v>
      </c>
      <c r="D70" s="145">
        <f t="shared" si="7"/>
        <v>0.5</v>
      </c>
      <c r="E70" s="184"/>
      <c r="F70" s="149">
        <v>0.5</v>
      </c>
      <c r="G70" s="150"/>
      <c r="H70" s="149"/>
      <c r="I70" s="150"/>
      <c r="J70" s="150"/>
      <c r="K70" s="150"/>
      <c r="L70" s="150"/>
      <c r="M70" s="151"/>
      <c r="N70" s="150"/>
      <c r="O70" s="150"/>
      <c r="P70" s="152"/>
      <c r="Q70" s="93"/>
    </row>
    <row r="71" spans="1:17" ht="66" customHeight="1" x14ac:dyDescent="0.25">
      <c r="A71" s="294" t="s">
        <v>199</v>
      </c>
      <c r="B71" s="170" t="s">
        <v>241</v>
      </c>
      <c r="C71" s="144">
        <f t="shared" si="5"/>
        <v>19.399999999999999</v>
      </c>
      <c r="D71" s="145">
        <f>SUM(E71:J71)</f>
        <v>19.399999999999999</v>
      </c>
      <c r="E71" s="184"/>
      <c r="F71" s="120">
        <f t="shared" ref="F71:O71" si="18">F72+F78+F89+F92+F95+F102+F108+F112</f>
        <v>19.399999999999999</v>
      </c>
      <c r="G71" s="120">
        <f t="shared" si="18"/>
        <v>0</v>
      </c>
      <c r="H71" s="120">
        <f t="shared" si="18"/>
        <v>0</v>
      </c>
      <c r="I71" s="120">
        <f t="shared" si="18"/>
        <v>0</v>
      </c>
      <c r="J71" s="120">
        <f t="shared" si="18"/>
        <v>0</v>
      </c>
      <c r="K71" s="120">
        <f t="shared" si="18"/>
        <v>0</v>
      </c>
      <c r="L71" s="120">
        <f t="shared" si="18"/>
        <v>0</v>
      </c>
      <c r="M71" s="98">
        <f t="shared" si="18"/>
        <v>0</v>
      </c>
      <c r="N71" s="120">
        <f t="shared" si="18"/>
        <v>0</v>
      </c>
      <c r="O71" s="120">
        <f t="shared" si="18"/>
        <v>0</v>
      </c>
      <c r="P71" s="152"/>
      <c r="Q71" s="93"/>
    </row>
    <row r="72" spans="1:17" ht="63.75" customHeight="1" x14ac:dyDescent="0.25">
      <c r="A72" s="294">
        <v>1</v>
      </c>
      <c r="B72" s="170" t="s">
        <v>394</v>
      </c>
      <c r="C72" s="144">
        <f t="shared" si="5"/>
        <v>0.65</v>
      </c>
      <c r="D72" s="145">
        <f t="shared" ref="D72:D113" si="19">SUM(E72:J72)</f>
        <v>0.65</v>
      </c>
      <c r="E72" s="184"/>
      <c r="F72" s="120">
        <f>SUM(F73:F77)</f>
        <v>0.65</v>
      </c>
      <c r="G72" s="150"/>
      <c r="H72" s="149"/>
      <c r="I72" s="150"/>
      <c r="J72" s="150"/>
      <c r="K72" s="150"/>
      <c r="L72" s="150"/>
      <c r="M72" s="151"/>
      <c r="N72" s="150"/>
      <c r="O72" s="150"/>
      <c r="P72" s="152"/>
      <c r="Q72" s="93"/>
    </row>
    <row r="73" spans="1:17" ht="26.25" customHeight="1" x14ac:dyDescent="0.25">
      <c r="A73" s="174" t="s">
        <v>11</v>
      </c>
      <c r="B73" s="156" t="s">
        <v>187</v>
      </c>
      <c r="C73" s="144">
        <f t="shared" si="5"/>
        <v>0.13</v>
      </c>
      <c r="D73" s="145">
        <f t="shared" si="19"/>
        <v>0.13</v>
      </c>
      <c r="E73" s="184"/>
      <c r="F73" s="149">
        <v>0.13</v>
      </c>
      <c r="G73" s="150"/>
      <c r="H73" s="149"/>
      <c r="I73" s="150"/>
      <c r="J73" s="150"/>
      <c r="K73" s="150"/>
      <c r="L73" s="150"/>
      <c r="M73" s="151"/>
      <c r="N73" s="150"/>
      <c r="O73" s="150"/>
      <c r="P73" s="152"/>
      <c r="Q73" s="93"/>
    </row>
    <row r="74" spans="1:17" ht="36" customHeight="1" x14ac:dyDescent="0.25">
      <c r="A74" s="174" t="s">
        <v>10</v>
      </c>
      <c r="B74" s="156" t="s">
        <v>373</v>
      </c>
      <c r="C74" s="144">
        <f t="shared" si="5"/>
        <v>0.13</v>
      </c>
      <c r="D74" s="145">
        <f t="shared" si="19"/>
        <v>0.13</v>
      </c>
      <c r="E74" s="184"/>
      <c r="F74" s="149">
        <v>0.13</v>
      </c>
      <c r="G74" s="150"/>
      <c r="H74" s="149"/>
      <c r="I74" s="150"/>
      <c r="J74" s="150"/>
      <c r="K74" s="150"/>
      <c r="L74" s="150"/>
      <c r="M74" s="151"/>
      <c r="N74" s="150"/>
      <c r="O74" s="150"/>
      <c r="P74" s="152"/>
      <c r="Q74" s="93"/>
    </row>
    <row r="75" spans="1:17" ht="51" customHeight="1" x14ac:dyDescent="0.25">
      <c r="A75" s="174" t="s">
        <v>9</v>
      </c>
      <c r="B75" s="156" t="s">
        <v>395</v>
      </c>
      <c r="C75" s="144">
        <f t="shared" si="5"/>
        <v>0.13</v>
      </c>
      <c r="D75" s="145">
        <f t="shared" si="19"/>
        <v>0.13</v>
      </c>
      <c r="E75" s="184"/>
      <c r="F75" s="149">
        <v>0.13</v>
      </c>
      <c r="G75" s="150"/>
      <c r="H75" s="149"/>
      <c r="I75" s="150"/>
      <c r="J75" s="150"/>
      <c r="K75" s="150"/>
      <c r="L75" s="150"/>
      <c r="M75" s="151"/>
      <c r="N75" s="150"/>
      <c r="O75" s="150"/>
      <c r="P75" s="152"/>
      <c r="Q75" s="93"/>
    </row>
    <row r="76" spans="1:17" ht="37.5" customHeight="1" x14ac:dyDescent="0.25">
      <c r="A76" s="174" t="s">
        <v>8</v>
      </c>
      <c r="B76" s="156" t="s">
        <v>375</v>
      </c>
      <c r="C76" s="144">
        <f t="shared" si="5"/>
        <v>0.13</v>
      </c>
      <c r="D76" s="145">
        <f t="shared" si="19"/>
        <v>0.13</v>
      </c>
      <c r="E76" s="184"/>
      <c r="F76" s="149">
        <v>0.13</v>
      </c>
      <c r="G76" s="150"/>
      <c r="H76" s="149"/>
      <c r="I76" s="150"/>
      <c r="J76" s="150"/>
      <c r="K76" s="150"/>
      <c r="L76" s="150"/>
      <c r="M76" s="151"/>
      <c r="N76" s="150"/>
      <c r="O76" s="150"/>
      <c r="P76" s="152"/>
      <c r="Q76" s="93"/>
    </row>
    <row r="77" spans="1:17" ht="51.75" customHeight="1" x14ac:dyDescent="0.25">
      <c r="A77" s="174" t="s">
        <v>7</v>
      </c>
      <c r="B77" s="156" t="s">
        <v>450</v>
      </c>
      <c r="C77" s="144">
        <f t="shared" si="5"/>
        <v>0.13</v>
      </c>
      <c r="D77" s="145">
        <f t="shared" si="19"/>
        <v>0.13</v>
      </c>
      <c r="E77" s="184"/>
      <c r="F77" s="149">
        <v>0.13</v>
      </c>
      <c r="G77" s="150"/>
      <c r="H77" s="149"/>
      <c r="I77" s="150"/>
      <c r="J77" s="150"/>
      <c r="K77" s="150"/>
      <c r="L77" s="150"/>
      <c r="M77" s="151"/>
      <c r="N77" s="150"/>
      <c r="O77" s="150"/>
      <c r="P77" s="152"/>
      <c r="Q77" s="93"/>
    </row>
    <row r="78" spans="1:17" ht="58.2" customHeight="1" x14ac:dyDescent="0.25">
      <c r="A78" s="294">
        <v>2</v>
      </c>
      <c r="B78" s="170" t="s">
        <v>458</v>
      </c>
      <c r="C78" s="144">
        <f t="shared" si="5"/>
        <v>1.9999999999999998</v>
      </c>
      <c r="D78" s="145">
        <f t="shared" si="19"/>
        <v>1.9999999999999998</v>
      </c>
      <c r="E78" s="184"/>
      <c r="F78" s="120">
        <f>SUM(F79:F88)</f>
        <v>1.9999999999999998</v>
      </c>
      <c r="G78" s="257"/>
      <c r="H78" s="149"/>
      <c r="I78" s="150"/>
      <c r="J78" s="150"/>
      <c r="K78" s="150"/>
      <c r="L78" s="150"/>
      <c r="M78" s="151"/>
      <c r="N78" s="150"/>
      <c r="O78" s="150"/>
      <c r="P78" s="152"/>
      <c r="Q78" s="93"/>
    </row>
    <row r="79" spans="1:17" ht="33.75" customHeight="1" x14ac:dyDescent="0.25">
      <c r="A79" s="174" t="s">
        <v>14</v>
      </c>
      <c r="B79" s="156" t="s">
        <v>377</v>
      </c>
      <c r="C79" s="144">
        <f t="shared" si="5"/>
        <v>0.2</v>
      </c>
      <c r="D79" s="145">
        <f t="shared" si="19"/>
        <v>0.2</v>
      </c>
      <c r="E79" s="149"/>
      <c r="F79" s="149">
        <v>0.2</v>
      </c>
      <c r="G79" s="150"/>
      <c r="H79" s="149"/>
      <c r="I79" s="150"/>
      <c r="J79" s="150"/>
      <c r="K79" s="150"/>
      <c r="L79" s="150"/>
      <c r="M79" s="151"/>
      <c r="N79" s="150"/>
      <c r="O79" s="150"/>
      <c r="P79" s="152"/>
      <c r="Q79" s="93"/>
    </row>
    <row r="80" spans="1:17" ht="31.5" customHeight="1" x14ac:dyDescent="0.25">
      <c r="A80" s="174" t="s">
        <v>120</v>
      </c>
      <c r="B80" s="156" t="s">
        <v>188</v>
      </c>
      <c r="C80" s="144">
        <f t="shared" si="5"/>
        <v>0.2</v>
      </c>
      <c r="D80" s="145">
        <f t="shared" si="19"/>
        <v>0.2</v>
      </c>
      <c r="E80" s="177"/>
      <c r="F80" s="147">
        <v>0.2</v>
      </c>
      <c r="G80" s="150"/>
      <c r="H80" s="149"/>
      <c r="I80" s="150"/>
      <c r="J80" s="150"/>
      <c r="K80" s="150"/>
      <c r="L80" s="150"/>
      <c r="M80" s="151"/>
      <c r="N80" s="150"/>
      <c r="O80" s="150"/>
      <c r="P80" s="152"/>
      <c r="Q80" s="93"/>
    </row>
    <row r="81" spans="1:19" ht="30" customHeight="1" x14ac:dyDescent="0.25">
      <c r="A81" s="174" t="s">
        <v>121</v>
      </c>
      <c r="B81" s="156" t="s">
        <v>462</v>
      </c>
      <c r="C81" s="144">
        <f t="shared" si="5"/>
        <v>0.2</v>
      </c>
      <c r="D81" s="145">
        <f t="shared" si="19"/>
        <v>0.2</v>
      </c>
      <c r="E81" s="177"/>
      <c r="F81" s="147">
        <v>0.2</v>
      </c>
      <c r="G81" s="150"/>
      <c r="H81" s="149"/>
      <c r="I81" s="150"/>
      <c r="J81" s="150"/>
      <c r="K81" s="150"/>
      <c r="L81" s="150"/>
      <c r="M81" s="151"/>
      <c r="N81" s="150"/>
      <c r="O81" s="150"/>
      <c r="P81" s="152"/>
      <c r="Q81" s="93"/>
    </row>
    <row r="82" spans="1:19" ht="33.75" customHeight="1" x14ac:dyDescent="0.25">
      <c r="A82" s="174" t="s">
        <v>122</v>
      </c>
      <c r="B82" s="156" t="s">
        <v>379</v>
      </c>
      <c r="C82" s="144">
        <f t="shared" si="5"/>
        <v>0.2</v>
      </c>
      <c r="D82" s="145">
        <f t="shared" si="19"/>
        <v>0.2</v>
      </c>
      <c r="E82" s="147"/>
      <c r="F82" s="147">
        <v>0.2</v>
      </c>
      <c r="G82" s="150"/>
      <c r="H82" s="149"/>
      <c r="I82" s="150"/>
      <c r="J82" s="150"/>
      <c r="K82" s="150"/>
      <c r="L82" s="150"/>
      <c r="M82" s="151"/>
      <c r="N82" s="150"/>
      <c r="O82" s="150"/>
      <c r="P82" s="152"/>
      <c r="Q82" s="93"/>
    </row>
    <row r="83" spans="1:19" ht="37.5" customHeight="1" x14ac:dyDescent="0.25">
      <c r="A83" s="174" t="s">
        <v>123</v>
      </c>
      <c r="B83" s="156" t="s">
        <v>380</v>
      </c>
      <c r="C83" s="144">
        <f t="shared" si="5"/>
        <v>0.2</v>
      </c>
      <c r="D83" s="145">
        <f t="shared" si="19"/>
        <v>0.2</v>
      </c>
      <c r="E83" s="185"/>
      <c r="F83" s="147">
        <v>0.2</v>
      </c>
      <c r="G83" s="150"/>
      <c r="H83" s="149"/>
      <c r="I83" s="150"/>
      <c r="J83" s="150"/>
      <c r="K83" s="150"/>
      <c r="L83" s="150"/>
      <c r="M83" s="151"/>
      <c r="N83" s="150"/>
      <c r="O83" s="150"/>
      <c r="P83" s="152"/>
      <c r="Q83" s="93"/>
    </row>
    <row r="84" spans="1:19" ht="26.25" customHeight="1" x14ac:dyDescent="0.25">
      <c r="A84" s="174" t="s">
        <v>124</v>
      </c>
      <c r="B84" s="156" t="s">
        <v>189</v>
      </c>
      <c r="C84" s="144">
        <f t="shared" si="5"/>
        <v>0.2</v>
      </c>
      <c r="D84" s="145">
        <f t="shared" si="19"/>
        <v>0.2</v>
      </c>
      <c r="E84" s="185"/>
      <c r="F84" s="147">
        <v>0.2</v>
      </c>
      <c r="G84" s="150"/>
      <c r="H84" s="149"/>
      <c r="I84" s="150"/>
      <c r="J84" s="150"/>
      <c r="K84" s="150"/>
      <c r="L84" s="150"/>
      <c r="M84" s="151"/>
      <c r="N84" s="150"/>
      <c r="O84" s="150"/>
      <c r="P84" s="152"/>
      <c r="Q84" s="93"/>
    </row>
    <row r="85" spans="1:19" ht="34.5" customHeight="1" x14ac:dyDescent="0.25">
      <c r="A85" s="174" t="s">
        <v>190</v>
      </c>
      <c r="B85" s="156" t="s">
        <v>381</v>
      </c>
      <c r="C85" s="144">
        <f t="shared" si="5"/>
        <v>0.2</v>
      </c>
      <c r="D85" s="145">
        <f t="shared" si="19"/>
        <v>0.2</v>
      </c>
      <c r="E85" s="185"/>
      <c r="F85" s="147">
        <v>0.2</v>
      </c>
      <c r="G85" s="150"/>
      <c r="H85" s="149"/>
      <c r="I85" s="150"/>
      <c r="J85" s="150"/>
      <c r="K85" s="150"/>
      <c r="L85" s="150"/>
      <c r="M85" s="151"/>
      <c r="N85" s="150"/>
      <c r="O85" s="150"/>
      <c r="P85" s="152"/>
      <c r="Q85" s="93"/>
    </row>
    <row r="86" spans="1:19" ht="33" customHeight="1" x14ac:dyDescent="0.25">
      <c r="A86" s="174" t="s">
        <v>191</v>
      </c>
      <c r="B86" s="156" t="s">
        <v>382</v>
      </c>
      <c r="C86" s="144">
        <f t="shared" si="5"/>
        <v>0.2</v>
      </c>
      <c r="D86" s="145">
        <f t="shared" si="19"/>
        <v>0.2</v>
      </c>
      <c r="E86" s="185"/>
      <c r="F86" s="147">
        <v>0.2</v>
      </c>
      <c r="G86" s="150"/>
      <c r="H86" s="149"/>
      <c r="I86" s="150"/>
      <c r="J86" s="150"/>
      <c r="K86" s="150"/>
      <c r="L86" s="150"/>
      <c r="M86" s="151"/>
      <c r="N86" s="150"/>
      <c r="O86" s="150"/>
      <c r="P86" s="152"/>
      <c r="Q86" s="93"/>
    </row>
    <row r="87" spans="1:19" ht="35.25" customHeight="1" x14ac:dyDescent="0.25">
      <c r="A87" s="174" t="s">
        <v>192</v>
      </c>
      <c r="B87" s="156" t="s">
        <v>193</v>
      </c>
      <c r="C87" s="144">
        <f t="shared" si="5"/>
        <v>0.2</v>
      </c>
      <c r="D87" s="145">
        <f t="shared" si="19"/>
        <v>0.2</v>
      </c>
      <c r="E87" s="185"/>
      <c r="F87" s="147">
        <v>0.2</v>
      </c>
      <c r="G87" s="150"/>
      <c r="H87" s="149"/>
      <c r="I87" s="150"/>
      <c r="J87" s="150"/>
      <c r="K87" s="150"/>
      <c r="L87" s="150"/>
      <c r="M87" s="151"/>
      <c r="N87" s="150"/>
      <c r="O87" s="150"/>
      <c r="P87" s="152"/>
      <c r="Q87" s="93"/>
    </row>
    <row r="88" spans="1:19" ht="35.25" customHeight="1" x14ac:dyDescent="0.25">
      <c r="A88" s="174" t="s">
        <v>456</v>
      </c>
      <c r="B88" s="156" t="s">
        <v>457</v>
      </c>
      <c r="C88" s="144">
        <f t="shared" si="5"/>
        <v>0.2</v>
      </c>
      <c r="D88" s="145">
        <f t="shared" si="19"/>
        <v>0.2</v>
      </c>
      <c r="E88" s="185"/>
      <c r="F88" s="147">
        <v>0.2</v>
      </c>
      <c r="G88" s="150"/>
      <c r="H88" s="149"/>
      <c r="I88" s="150"/>
      <c r="J88" s="150"/>
      <c r="K88" s="150"/>
      <c r="L88" s="150"/>
      <c r="M88" s="151"/>
      <c r="N88" s="150"/>
      <c r="O88" s="150"/>
      <c r="P88" s="152"/>
      <c r="Q88" s="93"/>
    </row>
    <row r="89" spans="1:19" ht="40.5" customHeight="1" x14ac:dyDescent="0.25">
      <c r="A89" s="294">
        <v>3</v>
      </c>
      <c r="B89" s="170" t="s">
        <v>383</v>
      </c>
      <c r="C89" s="144">
        <f t="shared" si="5"/>
        <v>9</v>
      </c>
      <c r="D89" s="145">
        <f t="shared" si="19"/>
        <v>9</v>
      </c>
      <c r="E89" s="186"/>
      <c r="F89" s="145">
        <f>F90+F91</f>
        <v>9</v>
      </c>
      <c r="G89" s="150"/>
      <c r="H89" s="149"/>
      <c r="I89" s="150"/>
      <c r="J89" s="150"/>
      <c r="K89" s="150"/>
      <c r="L89" s="150"/>
      <c r="M89" s="151"/>
      <c r="N89" s="150"/>
      <c r="O89" s="150"/>
      <c r="P89" s="152"/>
      <c r="Q89" s="93"/>
    </row>
    <row r="90" spans="1:19" s="107" customFormat="1" ht="63" customHeight="1" x14ac:dyDescent="0.25">
      <c r="A90" s="174" t="s">
        <v>45</v>
      </c>
      <c r="B90" s="156" t="s">
        <v>396</v>
      </c>
      <c r="C90" s="144">
        <f t="shared" si="5"/>
        <v>6.5</v>
      </c>
      <c r="D90" s="145">
        <f t="shared" si="19"/>
        <v>6.5</v>
      </c>
      <c r="E90" s="185"/>
      <c r="F90" s="147">
        <v>6.5</v>
      </c>
      <c r="G90" s="150"/>
      <c r="H90" s="149"/>
      <c r="I90" s="150"/>
      <c r="J90" s="150"/>
      <c r="K90" s="150"/>
      <c r="L90" s="150"/>
      <c r="M90" s="151"/>
      <c r="N90" s="150"/>
      <c r="O90" s="150"/>
      <c r="P90" s="152"/>
      <c r="Q90" s="93"/>
      <c r="R90" s="93"/>
      <c r="S90" s="93"/>
    </row>
    <row r="91" spans="1:19" ht="58.8" customHeight="1" x14ac:dyDescent="0.25">
      <c r="A91" s="174" t="s">
        <v>46</v>
      </c>
      <c r="B91" s="156" t="s">
        <v>397</v>
      </c>
      <c r="C91" s="144">
        <f t="shared" si="5"/>
        <v>2.5</v>
      </c>
      <c r="D91" s="145">
        <f t="shared" si="19"/>
        <v>2.5</v>
      </c>
      <c r="E91" s="185"/>
      <c r="F91" s="147">
        <v>2.5</v>
      </c>
      <c r="G91" s="150"/>
      <c r="H91" s="149"/>
      <c r="I91" s="150"/>
      <c r="J91" s="150"/>
      <c r="K91" s="150"/>
      <c r="L91" s="150"/>
      <c r="M91" s="151"/>
      <c r="N91" s="150"/>
      <c r="O91" s="150"/>
      <c r="P91" s="152"/>
      <c r="Q91" s="93"/>
    </row>
    <row r="92" spans="1:19" ht="33.75" customHeight="1" x14ac:dyDescent="0.25">
      <c r="A92" s="294">
        <v>4</v>
      </c>
      <c r="B92" s="170" t="s">
        <v>278</v>
      </c>
      <c r="C92" s="144">
        <f t="shared" si="5"/>
        <v>0.3</v>
      </c>
      <c r="D92" s="145">
        <f t="shared" si="19"/>
        <v>0.3</v>
      </c>
      <c r="E92" s="147"/>
      <c r="F92" s="145">
        <f>F93+F94</f>
        <v>0.3</v>
      </c>
      <c r="G92" s="150"/>
      <c r="H92" s="149"/>
      <c r="I92" s="150"/>
      <c r="J92" s="150"/>
      <c r="K92" s="150"/>
      <c r="L92" s="150"/>
      <c r="M92" s="151"/>
      <c r="N92" s="150"/>
      <c r="O92" s="150"/>
      <c r="P92" s="152"/>
      <c r="Q92" s="93"/>
    </row>
    <row r="93" spans="1:19" ht="34.5" customHeight="1" x14ac:dyDescent="0.25">
      <c r="A93" s="174" t="s">
        <v>16</v>
      </c>
      <c r="B93" s="156" t="s">
        <v>398</v>
      </c>
      <c r="C93" s="144">
        <f t="shared" si="5"/>
        <v>0.15</v>
      </c>
      <c r="D93" s="145">
        <f t="shared" si="19"/>
        <v>0.15</v>
      </c>
      <c r="E93" s="147"/>
      <c r="F93" s="147">
        <v>0.15</v>
      </c>
      <c r="G93" s="150"/>
      <c r="H93" s="149"/>
      <c r="I93" s="150"/>
      <c r="J93" s="150"/>
      <c r="K93" s="150"/>
      <c r="L93" s="150"/>
      <c r="M93" s="151"/>
      <c r="N93" s="150"/>
      <c r="O93" s="150"/>
      <c r="P93" s="152"/>
      <c r="Q93" s="93"/>
    </row>
    <row r="94" spans="1:19" ht="36.75" customHeight="1" x14ac:dyDescent="0.25">
      <c r="A94" s="174" t="s">
        <v>18</v>
      </c>
      <c r="B94" s="156" t="s">
        <v>194</v>
      </c>
      <c r="C94" s="144">
        <f t="shared" si="5"/>
        <v>0.15</v>
      </c>
      <c r="D94" s="145">
        <f t="shared" si="19"/>
        <v>0.15</v>
      </c>
      <c r="E94" s="147"/>
      <c r="F94" s="147">
        <v>0.15</v>
      </c>
      <c r="G94" s="150"/>
      <c r="H94" s="149"/>
      <c r="I94" s="150"/>
      <c r="J94" s="150"/>
      <c r="K94" s="150"/>
      <c r="L94" s="150"/>
      <c r="M94" s="151"/>
      <c r="N94" s="150"/>
      <c r="O94" s="150"/>
      <c r="P94" s="152"/>
      <c r="Q94" s="93"/>
    </row>
    <row r="95" spans="1:19" ht="40.5" customHeight="1" x14ac:dyDescent="0.25">
      <c r="A95" s="294">
        <v>5</v>
      </c>
      <c r="B95" s="170" t="s">
        <v>280</v>
      </c>
      <c r="C95" s="144">
        <f t="shared" si="5"/>
        <v>3.1</v>
      </c>
      <c r="D95" s="145">
        <f t="shared" si="19"/>
        <v>3.1</v>
      </c>
      <c r="E95" s="185"/>
      <c r="F95" s="145">
        <f>SUM(F96:F101)</f>
        <v>3.1</v>
      </c>
      <c r="G95" s="150"/>
      <c r="H95" s="149"/>
      <c r="I95" s="150"/>
      <c r="J95" s="150"/>
      <c r="K95" s="150"/>
      <c r="L95" s="150"/>
      <c r="M95" s="151"/>
      <c r="N95" s="150"/>
      <c r="O95" s="150"/>
      <c r="P95" s="152"/>
      <c r="Q95" s="93"/>
    </row>
    <row r="96" spans="1:19" ht="39" customHeight="1" x14ac:dyDescent="0.25">
      <c r="A96" s="174" t="s">
        <v>21</v>
      </c>
      <c r="B96" s="156" t="s">
        <v>281</v>
      </c>
      <c r="C96" s="144">
        <f t="shared" si="5"/>
        <v>0.5</v>
      </c>
      <c r="D96" s="145">
        <f t="shared" si="19"/>
        <v>0.5</v>
      </c>
      <c r="E96" s="185"/>
      <c r="F96" s="147">
        <v>0.5</v>
      </c>
      <c r="G96" s="150"/>
      <c r="H96" s="149"/>
      <c r="I96" s="150"/>
      <c r="J96" s="150"/>
      <c r="K96" s="150"/>
      <c r="L96" s="150"/>
      <c r="M96" s="151"/>
      <c r="N96" s="150"/>
      <c r="O96" s="150"/>
      <c r="P96" s="152"/>
      <c r="Q96" s="93"/>
    </row>
    <row r="97" spans="1:17" ht="35.25" customHeight="1" x14ac:dyDescent="0.25">
      <c r="A97" s="174" t="s">
        <v>23</v>
      </c>
      <c r="B97" s="156" t="s">
        <v>282</v>
      </c>
      <c r="C97" s="144">
        <f t="shared" si="5"/>
        <v>0.35</v>
      </c>
      <c r="D97" s="145">
        <f t="shared" si="19"/>
        <v>0.35</v>
      </c>
      <c r="E97" s="185"/>
      <c r="F97" s="147">
        <v>0.35</v>
      </c>
      <c r="G97" s="150"/>
      <c r="H97" s="149"/>
      <c r="I97" s="150"/>
      <c r="J97" s="150"/>
      <c r="K97" s="150"/>
      <c r="L97" s="150"/>
      <c r="M97" s="151"/>
      <c r="N97" s="150"/>
      <c r="O97" s="150"/>
      <c r="P97" s="152"/>
      <c r="Q97" s="93"/>
    </row>
    <row r="98" spans="1:17" ht="39.75" customHeight="1" x14ac:dyDescent="0.25">
      <c r="A98" s="174" t="s">
        <v>24</v>
      </c>
      <c r="B98" s="156" t="s">
        <v>283</v>
      </c>
      <c r="C98" s="144">
        <f t="shared" si="5"/>
        <v>0.4</v>
      </c>
      <c r="D98" s="145">
        <f t="shared" si="19"/>
        <v>0.4</v>
      </c>
      <c r="E98" s="185"/>
      <c r="F98" s="147">
        <v>0.4</v>
      </c>
      <c r="G98" s="150"/>
      <c r="H98" s="149"/>
      <c r="I98" s="150"/>
      <c r="J98" s="150"/>
      <c r="K98" s="150"/>
      <c r="L98" s="150"/>
      <c r="M98" s="151"/>
      <c r="N98" s="150"/>
      <c r="O98" s="150"/>
      <c r="P98" s="152"/>
      <c r="Q98" s="93"/>
    </row>
    <row r="99" spans="1:17" ht="26.25" customHeight="1" x14ac:dyDescent="0.25">
      <c r="A99" s="174" t="s">
        <v>231</v>
      </c>
      <c r="B99" s="156" t="s">
        <v>284</v>
      </c>
      <c r="C99" s="144">
        <f t="shared" si="5"/>
        <v>1</v>
      </c>
      <c r="D99" s="145">
        <f t="shared" si="19"/>
        <v>1</v>
      </c>
      <c r="E99" s="185"/>
      <c r="F99" s="147">
        <v>1</v>
      </c>
      <c r="G99" s="150"/>
      <c r="H99" s="149"/>
      <c r="I99" s="150"/>
      <c r="J99" s="150"/>
      <c r="K99" s="150"/>
      <c r="L99" s="150"/>
      <c r="M99" s="151"/>
      <c r="N99" s="150"/>
      <c r="O99" s="150"/>
      <c r="P99" s="152"/>
      <c r="Q99" s="93"/>
    </row>
    <row r="100" spans="1:17" ht="34.5" customHeight="1" x14ac:dyDescent="0.25">
      <c r="A100" s="174" t="s">
        <v>232</v>
      </c>
      <c r="B100" s="156" t="s">
        <v>285</v>
      </c>
      <c r="C100" s="144">
        <f t="shared" ref="C100:C111" si="20">D100+L100+M100+N100+O100</f>
        <v>0.35</v>
      </c>
      <c r="D100" s="145">
        <f t="shared" si="19"/>
        <v>0.35</v>
      </c>
      <c r="E100" s="185"/>
      <c r="F100" s="147">
        <v>0.35</v>
      </c>
      <c r="G100" s="150"/>
      <c r="H100" s="149"/>
      <c r="I100" s="150"/>
      <c r="J100" s="150"/>
      <c r="K100" s="150"/>
      <c r="L100" s="150"/>
      <c r="M100" s="151"/>
      <c r="N100" s="150"/>
      <c r="O100" s="150"/>
      <c r="P100" s="152"/>
      <c r="Q100" s="93"/>
    </row>
    <row r="101" spans="1:17" ht="33" customHeight="1" x14ac:dyDescent="0.25">
      <c r="A101" s="174" t="s">
        <v>233</v>
      </c>
      <c r="B101" s="156" t="s">
        <v>286</v>
      </c>
      <c r="C101" s="144">
        <f t="shared" si="20"/>
        <v>0.5</v>
      </c>
      <c r="D101" s="145">
        <f t="shared" si="19"/>
        <v>0.5</v>
      </c>
      <c r="E101" s="185"/>
      <c r="F101" s="147">
        <v>0.5</v>
      </c>
      <c r="G101" s="150"/>
      <c r="H101" s="149"/>
      <c r="I101" s="150"/>
      <c r="J101" s="150"/>
      <c r="K101" s="150"/>
      <c r="L101" s="150"/>
      <c r="M101" s="151"/>
      <c r="N101" s="150"/>
      <c r="O101" s="150"/>
      <c r="P101" s="152"/>
      <c r="Q101" s="93"/>
    </row>
    <row r="102" spans="1:17" ht="51" customHeight="1" x14ac:dyDescent="0.25">
      <c r="A102" s="294">
        <v>6</v>
      </c>
      <c r="B102" s="170" t="s">
        <v>483</v>
      </c>
      <c r="C102" s="144">
        <f t="shared" si="20"/>
        <v>1.9500000000000002</v>
      </c>
      <c r="D102" s="145">
        <f t="shared" si="19"/>
        <v>1.9500000000000002</v>
      </c>
      <c r="E102" s="145"/>
      <c r="F102" s="145">
        <f>SUM(F103:F107)</f>
        <v>1.9500000000000002</v>
      </c>
      <c r="G102" s="150"/>
      <c r="H102" s="149"/>
      <c r="I102" s="150"/>
      <c r="J102" s="150"/>
      <c r="K102" s="150"/>
      <c r="L102" s="150"/>
      <c r="M102" s="151"/>
      <c r="N102" s="150"/>
      <c r="O102" s="150"/>
      <c r="P102" s="152"/>
      <c r="Q102" s="93"/>
    </row>
    <row r="103" spans="1:17" ht="31.8" customHeight="1" x14ac:dyDescent="0.25">
      <c r="A103" s="174" t="s">
        <v>26</v>
      </c>
      <c r="B103" s="156" t="s">
        <v>288</v>
      </c>
      <c r="C103" s="144">
        <f t="shared" si="20"/>
        <v>0.4</v>
      </c>
      <c r="D103" s="145">
        <f t="shared" si="19"/>
        <v>0.4</v>
      </c>
      <c r="E103" s="145"/>
      <c r="F103" s="147">
        <v>0.4</v>
      </c>
      <c r="G103" s="150"/>
      <c r="H103" s="149"/>
      <c r="I103" s="150"/>
      <c r="J103" s="150"/>
      <c r="K103" s="150"/>
      <c r="L103" s="150"/>
      <c r="M103" s="151"/>
      <c r="N103" s="150"/>
      <c r="O103" s="150"/>
      <c r="P103" s="152"/>
      <c r="Q103" s="93"/>
    </row>
    <row r="104" spans="1:17" ht="33.75" customHeight="1" x14ac:dyDescent="0.25">
      <c r="A104" s="174" t="s">
        <v>29</v>
      </c>
      <c r="B104" s="156" t="s">
        <v>289</v>
      </c>
      <c r="C104" s="144">
        <f t="shared" si="20"/>
        <v>0.35</v>
      </c>
      <c r="D104" s="145">
        <f t="shared" si="19"/>
        <v>0.35</v>
      </c>
      <c r="E104" s="145"/>
      <c r="F104" s="147">
        <v>0.35</v>
      </c>
      <c r="G104" s="150"/>
      <c r="H104" s="149"/>
      <c r="I104" s="150"/>
      <c r="J104" s="150"/>
      <c r="K104" s="150"/>
      <c r="L104" s="150"/>
      <c r="M104" s="151"/>
      <c r="N104" s="150"/>
      <c r="O104" s="150"/>
      <c r="P104" s="152"/>
      <c r="Q104" s="93"/>
    </row>
    <row r="105" spans="1:17" ht="26.25" customHeight="1" x14ac:dyDescent="0.25">
      <c r="A105" s="174" t="s">
        <v>30</v>
      </c>
      <c r="B105" s="156" t="s">
        <v>290</v>
      </c>
      <c r="C105" s="144">
        <f t="shared" si="20"/>
        <v>0.2</v>
      </c>
      <c r="D105" s="145">
        <f t="shared" si="19"/>
        <v>0.2</v>
      </c>
      <c r="E105" s="145"/>
      <c r="F105" s="147">
        <v>0.2</v>
      </c>
      <c r="G105" s="150"/>
      <c r="H105" s="149"/>
      <c r="I105" s="150"/>
      <c r="J105" s="150"/>
      <c r="K105" s="150"/>
      <c r="L105" s="150"/>
      <c r="M105" s="151"/>
      <c r="N105" s="150"/>
      <c r="O105" s="150"/>
      <c r="P105" s="152"/>
      <c r="Q105" s="93"/>
    </row>
    <row r="106" spans="1:17" ht="45" customHeight="1" x14ac:dyDescent="0.25">
      <c r="A106" s="174" t="s">
        <v>50</v>
      </c>
      <c r="B106" s="156" t="s">
        <v>291</v>
      </c>
      <c r="C106" s="144">
        <f t="shared" si="20"/>
        <v>0.4</v>
      </c>
      <c r="D106" s="145">
        <f t="shared" si="19"/>
        <v>0.4</v>
      </c>
      <c r="E106" s="145"/>
      <c r="F106" s="147">
        <v>0.4</v>
      </c>
      <c r="G106" s="150"/>
      <c r="H106" s="149"/>
      <c r="I106" s="150"/>
      <c r="J106" s="150"/>
      <c r="K106" s="150"/>
      <c r="L106" s="150"/>
      <c r="M106" s="151"/>
      <c r="N106" s="150"/>
      <c r="O106" s="150"/>
      <c r="P106" s="152"/>
      <c r="Q106" s="93"/>
    </row>
    <row r="107" spans="1:17" ht="55.2" x14ac:dyDescent="0.25">
      <c r="A107" s="174" t="s">
        <v>51</v>
      </c>
      <c r="B107" s="156" t="s">
        <v>399</v>
      </c>
      <c r="C107" s="144">
        <f t="shared" si="20"/>
        <v>0.6</v>
      </c>
      <c r="D107" s="145">
        <f t="shared" si="19"/>
        <v>0.6</v>
      </c>
      <c r="E107" s="145"/>
      <c r="F107" s="147">
        <v>0.6</v>
      </c>
      <c r="G107" s="150"/>
      <c r="H107" s="149"/>
      <c r="I107" s="150"/>
      <c r="J107" s="150"/>
      <c r="K107" s="150"/>
      <c r="L107" s="150"/>
      <c r="M107" s="151"/>
      <c r="N107" s="150"/>
      <c r="O107" s="150"/>
      <c r="P107" s="152"/>
      <c r="Q107" s="93"/>
    </row>
    <row r="108" spans="1:17" ht="74.25" customHeight="1" x14ac:dyDescent="0.25">
      <c r="A108" s="294">
        <v>7</v>
      </c>
      <c r="B108" s="170" t="s">
        <v>293</v>
      </c>
      <c r="C108" s="144">
        <f t="shared" si="20"/>
        <v>1.9</v>
      </c>
      <c r="D108" s="145">
        <f t="shared" si="19"/>
        <v>1.9</v>
      </c>
      <c r="E108" s="186"/>
      <c r="F108" s="145">
        <f>SUM(F109:F111)</f>
        <v>1.9</v>
      </c>
      <c r="G108" s="150"/>
      <c r="H108" s="149"/>
      <c r="I108" s="150"/>
      <c r="J108" s="150"/>
      <c r="K108" s="150"/>
      <c r="L108" s="150"/>
      <c r="M108" s="151"/>
      <c r="N108" s="150"/>
      <c r="O108" s="150"/>
      <c r="P108" s="152"/>
      <c r="Q108" s="93"/>
    </row>
    <row r="109" spans="1:17" ht="26.25" customHeight="1" x14ac:dyDescent="0.25">
      <c r="A109" s="174" t="s">
        <v>196</v>
      </c>
      <c r="B109" s="156" t="s">
        <v>294</v>
      </c>
      <c r="C109" s="144">
        <f t="shared" si="20"/>
        <v>0.7</v>
      </c>
      <c r="D109" s="145">
        <f t="shared" si="19"/>
        <v>0.7</v>
      </c>
      <c r="E109" s="186"/>
      <c r="F109" s="147">
        <v>0.7</v>
      </c>
      <c r="G109" s="150"/>
      <c r="H109" s="149"/>
      <c r="I109" s="150"/>
      <c r="J109" s="150"/>
      <c r="K109" s="150"/>
      <c r="L109" s="150"/>
      <c r="M109" s="151"/>
      <c r="N109" s="150"/>
      <c r="O109" s="150"/>
      <c r="P109" s="152"/>
      <c r="Q109" s="93"/>
    </row>
    <row r="110" spans="1:17" ht="37.5" customHeight="1" x14ac:dyDescent="0.25">
      <c r="A110" s="174" t="s">
        <v>197</v>
      </c>
      <c r="B110" s="156" t="s">
        <v>295</v>
      </c>
      <c r="C110" s="144">
        <f t="shared" si="20"/>
        <v>0.6</v>
      </c>
      <c r="D110" s="145">
        <f t="shared" si="19"/>
        <v>0.6</v>
      </c>
      <c r="E110" s="186"/>
      <c r="F110" s="147">
        <v>0.6</v>
      </c>
      <c r="G110" s="150"/>
      <c r="H110" s="149"/>
      <c r="I110" s="150"/>
      <c r="J110" s="150"/>
      <c r="K110" s="150"/>
      <c r="L110" s="150"/>
      <c r="M110" s="151"/>
      <c r="N110" s="150"/>
      <c r="O110" s="150"/>
      <c r="P110" s="152"/>
      <c r="Q110" s="93"/>
    </row>
    <row r="111" spans="1:17" ht="43.2" customHeight="1" x14ac:dyDescent="0.25">
      <c r="A111" s="174" t="s">
        <v>198</v>
      </c>
      <c r="B111" s="156" t="s">
        <v>296</v>
      </c>
      <c r="C111" s="144">
        <f t="shared" si="20"/>
        <v>0.6</v>
      </c>
      <c r="D111" s="145">
        <f t="shared" si="19"/>
        <v>0.6</v>
      </c>
      <c r="E111" s="186"/>
      <c r="F111" s="147">
        <v>0.6</v>
      </c>
      <c r="G111" s="150"/>
      <c r="H111" s="149"/>
      <c r="I111" s="150"/>
      <c r="J111" s="150"/>
      <c r="K111" s="150"/>
      <c r="L111" s="150"/>
      <c r="M111" s="151"/>
      <c r="N111" s="150"/>
      <c r="O111" s="150"/>
      <c r="P111" s="152"/>
      <c r="Q111" s="93"/>
    </row>
    <row r="112" spans="1:17" ht="40.5" customHeight="1" x14ac:dyDescent="0.25">
      <c r="A112" s="295">
        <v>8</v>
      </c>
      <c r="B112" s="170" t="s">
        <v>400</v>
      </c>
      <c r="C112" s="144">
        <f>D112+L112+M112+N112+O112</f>
        <v>0.5</v>
      </c>
      <c r="D112" s="145">
        <f t="shared" si="19"/>
        <v>0.5</v>
      </c>
      <c r="E112" s="186"/>
      <c r="F112" s="147">
        <v>0.5</v>
      </c>
      <c r="G112" s="150"/>
      <c r="H112" s="149"/>
      <c r="I112" s="150"/>
      <c r="J112" s="150"/>
      <c r="K112" s="150"/>
      <c r="L112" s="150"/>
      <c r="M112" s="151"/>
      <c r="N112" s="150"/>
      <c r="O112" s="150"/>
      <c r="P112" s="152"/>
      <c r="Q112" s="93"/>
    </row>
    <row r="113" spans="1:17" ht="60" customHeight="1" x14ac:dyDescent="0.25">
      <c r="A113" s="294" t="s">
        <v>118</v>
      </c>
      <c r="B113" s="170" t="s">
        <v>242</v>
      </c>
      <c r="C113" s="144">
        <f>D113+L113+M113+N113+O113</f>
        <v>380.7</v>
      </c>
      <c r="D113" s="145">
        <f t="shared" si="19"/>
        <v>297.2</v>
      </c>
      <c r="E113" s="145">
        <f>SUM(E115:E129)</f>
        <v>65</v>
      </c>
      <c r="F113" s="145">
        <f t="shared" ref="F113:O113" si="21">SUM(F115:F129)</f>
        <v>58.2</v>
      </c>
      <c r="G113" s="145">
        <f t="shared" si="21"/>
        <v>174</v>
      </c>
      <c r="H113" s="145">
        <f t="shared" si="21"/>
        <v>0</v>
      </c>
      <c r="I113" s="145">
        <f t="shared" si="21"/>
        <v>0</v>
      </c>
      <c r="J113" s="145">
        <f t="shared" si="21"/>
        <v>0</v>
      </c>
      <c r="K113" s="145">
        <f t="shared" si="21"/>
        <v>0</v>
      </c>
      <c r="L113" s="145">
        <f t="shared" si="21"/>
        <v>0</v>
      </c>
      <c r="M113" s="163">
        <f t="shared" si="21"/>
        <v>0</v>
      </c>
      <c r="N113" s="145">
        <f t="shared" si="21"/>
        <v>18.5</v>
      </c>
      <c r="O113" s="145">
        <f t="shared" si="21"/>
        <v>65</v>
      </c>
      <c r="P113" s="187"/>
      <c r="Q113" s="93"/>
    </row>
    <row r="114" spans="1:17" ht="26.25" customHeight="1" x14ac:dyDescent="0.25">
      <c r="A114" s="294">
        <v>1</v>
      </c>
      <c r="B114" s="170" t="s">
        <v>235</v>
      </c>
      <c r="C114" s="144"/>
      <c r="D114" s="145"/>
      <c r="E114" s="145"/>
      <c r="F114" s="145"/>
      <c r="G114" s="145"/>
      <c r="H114" s="145"/>
      <c r="I114" s="145"/>
      <c r="J114" s="145"/>
      <c r="K114" s="145"/>
      <c r="L114" s="145"/>
      <c r="M114" s="163"/>
      <c r="N114" s="145"/>
      <c r="O114" s="145"/>
      <c r="P114" s="187"/>
      <c r="Q114" s="93"/>
    </row>
    <row r="115" spans="1:17" ht="83.25" customHeight="1" x14ac:dyDescent="0.25">
      <c r="A115" s="306" t="s">
        <v>11</v>
      </c>
      <c r="B115" s="307" t="s">
        <v>200</v>
      </c>
      <c r="C115" s="144">
        <f t="shared" ref="C115:C121" si="22">D115+L115+M115+N115+O115</f>
        <v>45</v>
      </c>
      <c r="D115" s="145">
        <f t="shared" ref="D115:D121" si="23">SUM(E115:J115)</f>
        <v>45</v>
      </c>
      <c r="E115" s="147">
        <v>15</v>
      </c>
      <c r="F115" s="147"/>
      <c r="G115" s="149">
        <v>30</v>
      </c>
      <c r="H115" s="149"/>
      <c r="I115" s="150"/>
      <c r="J115" s="150"/>
      <c r="K115" s="150"/>
      <c r="L115" s="150"/>
      <c r="M115" s="151"/>
      <c r="N115" s="150"/>
      <c r="O115" s="150"/>
      <c r="P115" s="152"/>
      <c r="Q115" s="93"/>
    </row>
    <row r="116" spans="1:17" ht="38.25" customHeight="1" x14ac:dyDescent="0.25">
      <c r="A116" s="306" t="s">
        <v>10</v>
      </c>
      <c r="B116" s="307" t="s">
        <v>451</v>
      </c>
      <c r="C116" s="144">
        <f t="shared" si="22"/>
        <v>65</v>
      </c>
      <c r="D116" s="145">
        <f t="shared" si="23"/>
        <v>0</v>
      </c>
      <c r="E116" s="177"/>
      <c r="F116" s="147"/>
      <c r="G116" s="149"/>
      <c r="H116" s="150"/>
      <c r="I116" s="150"/>
      <c r="J116" s="150"/>
      <c r="K116" s="150"/>
      <c r="L116" s="150"/>
      <c r="M116" s="151"/>
      <c r="N116" s="150"/>
      <c r="O116" s="149">
        <v>65</v>
      </c>
      <c r="P116" s="188"/>
      <c r="Q116" s="93"/>
    </row>
    <row r="117" spans="1:17" ht="70.8" customHeight="1" x14ac:dyDescent="0.25">
      <c r="A117" s="174" t="s">
        <v>9</v>
      </c>
      <c r="B117" s="156" t="s">
        <v>299</v>
      </c>
      <c r="C117" s="144">
        <f t="shared" si="22"/>
        <v>50</v>
      </c>
      <c r="D117" s="145">
        <f t="shared" si="23"/>
        <v>50</v>
      </c>
      <c r="E117" s="152"/>
      <c r="F117" s="166">
        <v>50</v>
      </c>
      <c r="G117" s="152"/>
      <c r="H117" s="152"/>
      <c r="I117" s="152"/>
      <c r="J117" s="152"/>
      <c r="K117" s="152"/>
      <c r="L117" s="152"/>
      <c r="M117" s="175"/>
      <c r="N117" s="152"/>
      <c r="O117" s="152"/>
      <c r="P117" s="152"/>
      <c r="Q117" s="93"/>
    </row>
    <row r="118" spans="1:17" ht="57.6" customHeight="1" x14ac:dyDescent="0.25">
      <c r="A118" s="174" t="s">
        <v>8</v>
      </c>
      <c r="B118" s="156" t="s">
        <v>300</v>
      </c>
      <c r="C118" s="144">
        <f t="shared" si="22"/>
        <v>1</v>
      </c>
      <c r="D118" s="145">
        <f t="shared" si="23"/>
        <v>1</v>
      </c>
      <c r="E118" s="152"/>
      <c r="F118" s="166">
        <v>1</v>
      </c>
      <c r="G118" s="152"/>
      <c r="H118" s="152"/>
      <c r="I118" s="152"/>
      <c r="J118" s="152"/>
      <c r="K118" s="152"/>
      <c r="L118" s="152"/>
      <c r="M118" s="175"/>
      <c r="N118" s="152"/>
      <c r="O118" s="152"/>
      <c r="P118" s="152"/>
      <c r="Q118" s="93"/>
    </row>
    <row r="119" spans="1:17" ht="45.6" customHeight="1" x14ac:dyDescent="0.25">
      <c r="A119" s="174" t="s">
        <v>7</v>
      </c>
      <c r="B119" s="156" t="s">
        <v>401</v>
      </c>
      <c r="C119" s="144">
        <f t="shared" si="22"/>
        <v>1.2</v>
      </c>
      <c r="D119" s="145">
        <f t="shared" si="23"/>
        <v>1.2</v>
      </c>
      <c r="E119" s="147"/>
      <c r="F119" s="147">
        <v>1.2</v>
      </c>
      <c r="G119" s="152"/>
      <c r="H119" s="152"/>
      <c r="I119" s="152"/>
      <c r="J119" s="152"/>
      <c r="K119" s="152"/>
      <c r="L119" s="152"/>
      <c r="M119" s="175"/>
      <c r="N119" s="152"/>
      <c r="O119" s="152"/>
      <c r="P119" s="152"/>
      <c r="Q119" s="93"/>
    </row>
    <row r="120" spans="1:17" ht="52.5" customHeight="1" x14ac:dyDescent="0.25">
      <c r="A120" s="174" t="s">
        <v>243</v>
      </c>
      <c r="B120" s="156" t="s">
        <v>402</v>
      </c>
      <c r="C120" s="144">
        <f t="shared" si="22"/>
        <v>2</v>
      </c>
      <c r="D120" s="145">
        <f t="shared" si="23"/>
        <v>2</v>
      </c>
      <c r="E120" s="147"/>
      <c r="F120" s="147">
        <v>2</v>
      </c>
      <c r="G120" s="150"/>
      <c r="H120" s="150"/>
      <c r="I120" s="150"/>
      <c r="J120" s="150"/>
      <c r="K120" s="150"/>
      <c r="L120" s="150"/>
      <c r="M120" s="151"/>
      <c r="N120" s="189"/>
      <c r="O120" s="152"/>
      <c r="P120" s="152"/>
      <c r="Q120" s="93"/>
    </row>
    <row r="121" spans="1:17" ht="43.5" customHeight="1" x14ac:dyDescent="0.25">
      <c r="A121" s="174" t="s">
        <v>244</v>
      </c>
      <c r="B121" s="156" t="s">
        <v>403</v>
      </c>
      <c r="C121" s="144">
        <f t="shared" si="22"/>
        <v>1</v>
      </c>
      <c r="D121" s="145">
        <f t="shared" si="23"/>
        <v>1</v>
      </c>
      <c r="E121" s="147"/>
      <c r="F121" s="147">
        <v>1</v>
      </c>
      <c r="G121" s="152"/>
      <c r="H121" s="152"/>
      <c r="I121" s="152"/>
      <c r="J121" s="152"/>
      <c r="K121" s="152"/>
      <c r="L121" s="152"/>
      <c r="M121" s="175"/>
      <c r="N121" s="152"/>
      <c r="O121" s="152"/>
      <c r="P121" s="152"/>
      <c r="Q121" s="93"/>
    </row>
    <row r="122" spans="1:17" ht="26.25" customHeight="1" x14ac:dyDescent="0.25">
      <c r="A122" s="294">
        <v>2</v>
      </c>
      <c r="B122" s="170" t="s">
        <v>304</v>
      </c>
      <c r="C122" s="144"/>
      <c r="D122" s="145"/>
      <c r="E122" s="147"/>
      <c r="F122" s="147"/>
      <c r="G122" s="152"/>
      <c r="H122" s="152"/>
      <c r="I122" s="152"/>
      <c r="J122" s="152"/>
      <c r="K122" s="152"/>
      <c r="L122" s="152"/>
      <c r="M122" s="175"/>
      <c r="N122" s="152"/>
      <c r="O122" s="152"/>
      <c r="P122" s="152"/>
      <c r="Q122" s="93"/>
    </row>
    <row r="123" spans="1:17" ht="69" customHeight="1" x14ac:dyDescent="0.25">
      <c r="A123" s="174" t="s">
        <v>14</v>
      </c>
      <c r="B123" s="164" t="s">
        <v>201</v>
      </c>
      <c r="C123" s="144">
        <f t="shared" ref="C123:C124" si="24">D123+L123+M123+N123+O123</f>
        <v>50</v>
      </c>
      <c r="D123" s="145">
        <f t="shared" ref="D123:D124" si="25">SUM(E123:J123)</f>
        <v>50</v>
      </c>
      <c r="E123" s="166">
        <v>50</v>
      </c>
      <c r="F123" s="152"/>
      <c r="G123" s="152"/>
      <c r="H123" s="152"/>
      <c r="I123" s="152"/>
      <c r="J123" s="152"/>
      <c r="K123" s="152"/>
      <c r="L123" s="152"/>
      <c r="M123" s="175"/>
      <c r="N123" s="152"/>
      <c r="O123" s="152"/>
      <c r="P123" s="152"/>
      <c r="Q123" s="93"/>
    </row>
    <row r="124" spans="1:17" ht="41.25" customHeight="1" x14ac:dyDescent="0.25">
      <c r="A124" s="174" t="s">
        <v>120</v>
      </c>
      <c r="B124" s="156" t="s">
        <v>195</v>
      </c>
      <c r="C124" s="144">
        <f t="shared" si="24"/>
        <v>3</v>
      </c>
      <c r="D124" s="145">
        <f t="shared" si="25"/>
        <v>3</v>
      </c>
      <c r="E124" s="147"/>
      <c r="F124" s="147">
        <v>3</v>
      </c>
      <c r="G124" s="152"/>
      <c r="H124" s="152"/>
      <c r="I124" s="152"/>
      <c r="J124" s="152"/>
      <c r="K124" s="152"/>
      <c r="L124" s="152"/>
      <c r="M124" s="175"/>
      <c r="N124" s="152"/>
      <c r="O124" s="152"/>
      <c r="P124" s="152"/>
      <c r="Q124" s="93"/>
    </row>
    <row r="125" spans="1:17" ht="26.25" customHeight="1" x14ac:dyDescent="0.25">
      <c r="A125" s="294">
        <v>3</v>
      </c>
      <c r="B125" s="190" t="s">
        <v>234</v>
      </c>
      <c r="C125" s="144"/>
      <c r="D125" s="145"/>
      <c r="E125" s="166"/>
      <c r="F125" s="152"/>
      <c r="G125" s="152"/>
      <c r="H125" s="152"/>
      <c r="I125" s="152"/>
      <c r="J125" s="152"/>
      <c r="K125" s="152"/>
      <c r="L125" s="152"/>
      <c r="M125" s="175"/>
      <c r="N125" s="152"/>
      <c r="O125" s="152"/>
      <c r="P125" s="152"/>
      <c r="Q125" s="93"/>
    </row>
    <row r="126" spans="1:17" ht="54" customHeight="1" x14ac:dyDescent="0.25">
      <c r="A126" s="174" t="s">
        <v>45</v>
      </c>
      <c r="B126" s="156" t="s">
        <v>307</v>
      </c>
      <c r="C126" s="144">
        <f t="shared" ref="C126:C132" si="26">D126+L126+M126+N126+O126</f>
        <v>103.5</v>
      </c>
      <c r="D126" s="145">
        <f t="shared" ref="D126:D132" si="27">SUM(E126:J126)</f>
        <v>90</v>
      </c>
      <c r="E126" s="152"/>
      <c r="F126" s="152"/>
      <c r="G126" s="166">
        <v>90</v>
      </c>
      <c r="H126" s="152"/>
      <c r="I126" s="152"/>
      <c r="J126" s="152"/>
      <c r="K126" s="152"/>
      <c r="L126" s="152"/>
      <c r="M126" s="175"/>
      <c r="N126" s="166">
        <v>13.5</v>
      </c>
      <c r="O126" s="152"/>
      <c r="P126" s="152"/>
      <c r="Q126" s="93"/>
    </row>
    <row r="127" spans="1:17" ht="53.25" customHeight="1" x14ac:dyDescent="0.25">
      <c r="A127" s="174" t="s">
        <v>46</v>
      </c>
      <c r="B127" s="156" t="s">
        <v>404</v>
      </c>
      <c r="C127" s="144">
        <f t="shared" si="26"/>
        <v>30</v>
      </c>
      <c r="D127" s="145">
        <f t="shared" si="27"/>
        <v>25</v>
      </c>
      <c r="E127" s="152"/>
      <c r="F127" s="152"/>
      <c r="G127" s="166">
        <v>25</v>
      </c>
      <c r="H127" s="152"/>
      <c r="I127" s="152"/>
      <c r="J127" s="152"/>
      <c r="K127" s="152"/>
      <c r="L127" s="152"/>
      <c r="M127" s="175"/>
      <c r="N127" s="166">
        <v>5</v>
      </c>
      <c r="O127" s="152"/>
      <c r="P127" s="152"/>
      <c r="Q127" s="93"/>
    </row>
    <row r="128" spans="1:17" ht="57.75" customHeight="1" x14ac:dyDescent="0.25">
      <c r="A128" s="174" t="s">
        <v>47</v>
      </c>
      <c r="B128" s="156" t="s">
        <v>309</v>
      </c>
      <c r="C128" s="144">
        <f t="shared" si="26"/>
        <v>4</v>
      </c>
      <c r="D128" s="145">
        <f t="shared" si="27"/>
        <v>4</v>
      </c>
      <c r="E128" s="152"/>
      <c r="F128" s="152"/>
      <c r="G128" s="166">
        <v>4</v>
      </c>
      <c r="H128" s="152"/>
      <c r="I128" s="152"/>
      <c r="J128" s="152"/>
      <c r="K128" s="152"/>
      <c r="L128" s="152"/>
      <c r="M128" s="175"/>
      <c r="N128" s="166"/>
      <c r="O128" s="152"/>
      <c r="P128" s="152"/>
      <c r="Q128" s="93"/>
    </row>
    <row r="129" spans="1:17" ht="67.8" customHeight="1" x14ac:dyDescent="0.25">
      <c r="A129" s="174" t="s">
        <v>48</v>
      </c>
      <c r="B129" s="156" t="s">
        <v>310</v>
      </c>
      <c r="C129" s="144">
        <f t="shared" si="26"/>
        <v>25</v>
      </c>
      <c r="D129" s="145">
        <f t="shared" si="27"/>
        <v>25</v>
      </c>
      <c r="E129" s="152"/>
      <c r="F129" s="152"/>
      <c r="G129" s="166">
        <v>25</v>
      </c>
      <c r="H129" s="152"/>
      <c r="I129" s="152"/>
      <c r="J129" s="152"/>
      <c r="K129" s="152"/>
      <c r="L129" s="152"/>
      <c r="M129" s="175"/>
      <c r="N129" s="166"/>
      <c r="O129" s="152"/>
      <c r="P129" s="152"/>
      <c r="Q129" s="93"/>
    </row>
    <row r="130" spans="1:17" ht="60" customHeight="1" x14ac:dyDescent="0.25">
      <c r="A130" s="257" t="s">
        <v>158</v>
      </c>
      <c r="B130" s="204" t="s">
        <v>438</v>
      </c>
      <c r="C130" s="144">
        <f t="shared" si="26"/>
        <v>11557.36</v>
      </c>
      <c r="D130" s="145">
        <f t="shared" si="27"/>
        <v>2779.4900000000002</v>
      </c>
      <c r="E130" s="192">
        <f>E131+E143+E144+E157+E177+E183</f>
        <v>435</v>
      </c>
      <c r="F130" s="193">
        <f t="shared" ref="F130:O130" si="28">F131+F143+F144+F157+F177+F183</f>
        <v>2302.9900000000002</v>
      </c>
      <c r="G130" s="192">
        <f t="shared" si="28"/>
        <v>0</v>
      </c>
      <c r="H130" s="192">
        <f t="shared" si="28"/>
        <v>0</v>
      </c>
      <c r="I130" s="192">
        <f t="shared" si="28"/>
        <v>41.5</v>
      </c>
      <c r="J130" s="192">
        <f t="shared" si="28"/>
        <v>0</v>
      </c>
      <c r="K130" s="192">
        <f t="shared" si="28"/>
        <v>0</v>
      </c>
      <c r="L130" s="193">
        <f t="shared" si="28"/>
        <v>5707.47</v>
      </c>
      <c r="M130" s="193">
        <f t="shared" si="28"/>
        <v>3049</v>
      </c>
      <c r="N130" s="192">
        <f t="shared" si="28"/>
        <v>21.4</v>
      </c>
      <c r="O130" s="192">
        <f t="shared" si="28"/>
        <v>0</v>
      </c>
      <c r="P130" s="155"/>
      <c r="Q130" s="128">
        <f>L130+M130</f>
        <v>8756.4700000000012</v>
      </c>
    </row>
    <row r="131" spans="1:17" ht="76.5" customHeight="1" x14ac:dyDescent="0.25">
      <c r="A131" s="257" t="s">
        <v>104</v>
      </c>
      <c r="B131" s="204" t="s">
        <v>439</v>
      </c>
      <c r="C131" s="144">
        <f t="shared" si="26"/>
        <v>522.9</v>
      </c>
      <c r="D131" s="145">
        <f t="shared" si="27"/>
        <v>514.9</v>
      </c>
      <c r="E131" s="192">
        <f t="shared" ref="E131:O131" si="29">E132+E138</f>
        <v>435</v>
      </c>
      <c r="F131" s="192">
        <f t="shared" si="29"/>
        <v>44.9</v>
      </c>
      <c r="G131" s="192">
        <f t="shared" si="29"/>
        <v>0</v>
      </c>
      <c r="H131" s="192">
        <f t="shared" si="29"/>
        <v>0</v>
      </c>
      <c r="I131" s="192">
        <f t="shared" si="29"/>
        <v>35</v>
      </c>
      <c r="J131" s="192">
        <f t="shared" si="29"/>
        <v>0</v>
      </c>
      <c r="K131" s="192">
        <f t="shared" si="29"/>
        <v>0</v>
      </c>
      <c r="L131" s="192">
        <f t="shared" si="29"/>
        <v>0</v>
      </c>
      <c r="M131" s="194">
        <f t="shared" si="29"/>
        <v>0</v>
      </c>
      <c r="N131" s="192">
        <f t="shared" si="29"/>
        <v>8</v>
      </c>
      <c r="O131" s="192">
        <f t="shared" si="29"/>
        <v>0</v>
      </c>
      <c r="P131" s="155"/>
      <c r="Q131" s="93"/>
    </row>
    <row r="132" spans="1:17" ht="52.8" customHeight="1" x14ac:dyDescent="0.25">
      <c r="A132" s="257">
        <v>1</v>
      </c>
      <c r="B132" s="204" t="s">
        <v>440</v>
      </c>
      <c r="C132" s="144">
        <f t="shared" si="26"/>
        <v>478</v>
      </c>
      <c r="D132" s="145">
        <f t="shared" si="27"/>
        <v>470</v>
      </c>
      <c r="E132" s="192">
        <f t="shared" ref="E132:O132" si="30">SUM(E133:E137)</f>
        <v>435</v>
      </c>
      <c r="F132" s="192">
        <f t="shared" si="30"/>
        <v>0</v>
      </c>
      <c r="G132" s="192">
        <f t="shared" si="30"/>
        <v>0</v>
      </c>
      <c r="H132" s="192">
        <f t="shared" si="30"/>
        <v>0</v>
      </c>
      <c r="I132" s="192">
        <f t="shared" si="30"/>
        <v>35</v>
      </c>
      <c r="J132" s="192">
        <f t="shared" si="30"/>
        <v>0</v>
      </c>
      <c r="K132" s="192">
        <f t="shared" si="30"/>
        <v>0</v>
      </c>
      <c r="L132" s="192">
        <f t="shared" si="30"/>
        <v>0</v>
      </c>
      <c r="M132" s="194">
        <f t="shared" si="30"/>
        <v>0</v>
      </c>
      <c r="N132" s="192">
        <f t="shared" si="30"/>
        <v>8</v>
      </c>
      <c r="O132" s="192">
        <f t="shared" si="30"/>
        <v>0</v>
      </c>
      <c r="P132" s="155"/>
      <c r="Q132" s="93"/>
    </row>
    <row r="133" spans="1:17" ht="68.400000000000006" customHeight="1" x14ac:dyDescent="0.25">
      <c r="A133" s="189" t="s">
        <v>11</v>
      </c>
      <c r="B133" s="205" t="s">
        <v>446</v>
      </c>
      <c r="C133" s="154">
        <f t="shared" ref="C133:C182" si="31">D133+L133+M133+N133+O133</f>
        <v>100</v>
      </c>
      <c r="D133" s="120">
        <f t="shared" ref="D133:D182" si="32">E133+F133+G133+H133+I133+J133+K133</f>
        <v>100</v>
      </c>
      <c r="E133" s="120">
        <v>100</v>
      </c>
      <c r="F133" s="120"/>
      <c r="G133" s="120"/>
      <c r="H133" s="120"/>
      <c r="I133" s="120"/>
      <c r="J133" s="120"/>
      <c r="K133" s="120"/>
      <c r="L133" s="120"/>
      <c r="M133" s="98"/>
      <c r="N133" s="120"/>
      <c r="O133" s="120"/>
      <c r="P133" s="155"/>
      <c r="Q133" s="93"/>
    </row>
    <row r="134" spans="1:17" ht="49.8" customHeight="1" x14ac:dyDescent="0.25">
      <c r="A134" s="189" t="s">
        <v>10</v>
      </c>
      <c r="B134" s="205" t="s">
        <v>447</v>
      </c>
      <c r="C134" s="154">
        <f t="shared" si="31"/>
        <v>85</v>
      </c>
      <c r="D134" s="120">
        <f t="shared" si="32"/>
        <v>85</v>
      </c>
      <c r="E134" s="120">
        <v>85</v>
      </c>
      <c r="F134" s="120"/>
      <c r="G134" s="120"/>
      <c r="H134" s="120"/>
      <c r="I134" s="120"/>
      <c r="J134" s="120"/>
      <c r="K134" s="120"/>
      <c r="L134" s="120"/>
      <c r="M134" s="98"/>
      <c r="N134" s="120"/>
      <c r="O134" s="120"/>
      <c r="P134" s="155"/>
      <c r="Q134" s="93"/>
    </row>
    <row r="135" spans="1:17" ht="47.4" customHeight="1" x14ac:dyDescent="0.25">
      <c r="A135" s="189" t="s">
        <v>9</v>
      </c>
      <c r="B135" s="205" t="s">
        <v>448</v>
      </c>
      <c r="C135" s="154">
        <f t="shared" si="31"/>
        <v>95</v>
      </c>
      <c r="D135" s="120">
        <f t="shared" si="32"/>
        <v>95</v>
      </c>
      <c r="E135" s="120">
        <v>95</v>
      </c>
      <c r="F135" s="120"/>
      <c r="G135" s="120"/>
      <c r="H135" s="120"/>
      <c r="I135" s="120"/>
      <c r="J135" s="120"/>
      <c r="K135" s="120"/>
      <c r="L135" s="120"/>
      <c r="M135" s="98"/>
      <c r="N135" s="120"/>
      <c r="O135" s="120"/>
      <c r="P135" s="155"/>
      <c r="Q135" s="93"/>
    </row>
    <row r="136" spans="1:17" ht="67.5" customHeight="1" x14ac:dyDescent="0.25">
      <c r="A136" s="189" t="s">
        <v>8</v>
      </c>
      <c r="B136" s="205" t="s">
        <v>408</v>
      </c>
      <c r="C136" s="154">
        <f t="shared" si="31"/>
        <v>58</v>
      </c>
      <c r="D136" s="120">
        <f t="shared" si="32"/>
        <v>50</v>
      </c>
      <c r="E136" s="120">
        <v>15</v>
      </c>
      <c r="F136" s="120"/>
      <c r="G136" s="120"/>
      <c r="H136" s="120"/>
      <c r="I136" s="120">
        <v>35</v>
      </c>
      <c r="J136" s="120"/>
      <c r="K136" s="120"/>
      <c r="L136" s="120"/>
      <c r="M136" s="98"/>
      <c r="N136" s="120">
        <v>8</v>
      </c>
      <c r="O136" s="120"/>
      <c r="P136" s="155"/>
      <c r="Q136" s="93"/>
    </row>
    <row r="137" spans="1:17" ht="51" customHeight="1" x14ac:dyDescent="0.25">
      <c r="A137" s="150">
        <v>1.5</v>
      </c>
      <c r="B137" s="205" t="s">
        <v>317</v>
      </c>
      <c r="C137" s="154">
        <f t="shared" si="31"/>
        <v>140</v>
      </c>
      <c r="D137" s="120">
        <f t="shared" si="32"/>
        <v>140</v>
      </c>
      <c r="E137" s="120">
        <v>140</v>
      </c>
      <c r="F137" s="120"/>
      <c r="G137" s="120"/>
      <c r="H137" s="120"/>
      <c r="I137" s="120"/>
      <c r="J137" s="120"/>
      <c r="K137" s="120"/>
      <c r="L137" s="120"/>
      <c r="M137" s="98"/>
      <c r="N137" s="120"/>
      <c r="O137" s="120"/>
      <c r="P137" s="155"/>
      <c r="Q137" s="93"/>
    </row>
    <row r="138" spans="1:17" ht="60.75" customHeight="1" x14ac:dyDescent="0.25">
      <c r="A138" s="257">
        <v>2</v>
      </c>
      <c r="B138" s="206" t="s">
        <v>318</v>
      </c>
      <c r="C138" s="154">
        <f t="shared" si="31"/>
        <v>44.9</v>
      </c>
      <c r="D138" s="120">
        <f t="shared" si="32"/>
        <v>44.9</v>
      </c>
      <c r="E138" s="120">
        <f>SUM(E139:E142)</f>
        <v>0</v>
      </c>
      <c r="F138" s="120">
        <f t="shared" ref="F138:O138" si="33">SUM(F139:F142)</f>
        <v>44.9</v>
      </c>
      <c r="G138" s="120">
        <f t="shared" si="33"/>
        <v>0</v>
      </c>
      <c r="H138" s="120">
        <f t="shared" si="33"/>
        <v>0</v>
      </c>
      <c r="I138" s="120">
        <f t="shared" si="33"/>
        <v>0</v>
      </c>
      <c r="J138" s="120">
        <f t="shared" si="33"/>
        <v>0</v>
      </c>
      <c r="K138" s="120">
        <f t="shared" si="33"/>
        <v>0</v>
      </c>
      <c r="L138" s="120">
        <f t="shared" si="33"/>
        <v>0</v>
      </c>
      <c r="M138" s="98">
        <f t="shared" si="33"/>
        <v>0</v>
      </c>
      <c r="N138" s="120">
        <f t="shared" si="33"/>
        <v>0</v>
      </c>
      <c r="O138" s="120">
        <f t="shared" si="33"/>
        <v>0</v>
      </c>
      <c r="P138" s="155"/>
      <c r="Q138" s="93"/>
    </row>
    <row r="139" spans="1:17" ht="97.8" customHeight="1" x14ac:dyDescent="0.25">
      <c r="A139" s="150" t="s">
        <v>14</v>
      </c>
      <c r="B139" s="205" t="s">
        <v>409</v>
      </c>
      <c r="C139" s="154">
        <f t="shared" si="31"/>
        <v>12.6</v>
      </c>
      <c r="D139" s="120">
        <f t="shared" si="32"/>
        <v>12.6</v>
      </c>
      <c r="E139" s="120"/>
      <c r="F139" s="120">
        <v>12.6</v>
      </c>
      <c r="G139" s="120"/>
      <c r="H139" s="120"/>
      <c r="I139" s="120"/>
      <c r="J139" s="120"/>
      <c r="K139" s="120"/>
      <c r="L139" s="120"/>
      <c r="M139" s="98"/>
      <c r="N139" s="120"/>
      <c r="O139" s="120"/>
      <c r="P139" s="155"/>
      <c r="Q139" s="93"/>
    </row>
    <row r="140" spans="1:17" ht="129.6" customHeight="1" x14ac:dyDescent="0.25">
      <c r="A140" s="150" t="s">
        <v>120</v>
      </c>
      <c r="B140" s="205" t="s">
        <v>320</v>
      </c>
      <c r="C140" s="154">
        <f t="shared" si="31"/>
        <v>4.9000000000000004</v>
      </c>
      <c r="D140" s="120">
        <f t="shared" si="32"/>
        <v>4.9000000000000004</v>
      </c>
      <c r="E140" s="120"/>
      <c r="F140" s="120">
        <v>4.9000000000000004</v>
      </c>
      <c r="G140" s="120"/>
      <c r="H140" s="120"/>
      <c r="I140" s="120"/>
      <c r="J140" s="120"/>
      <c r="K140" s="120"/>
      <c r="L140" s="120"/>
      <c r="M140" s="98"/>
      <c r="N140" s="120"/>
      <c r="O140" s="120"/>
      <c r="P140" s="155"/>
      <c r="Q140" s="93"/>
    </row>
    <row r="141" spans="1:17" ht="109.2" customHeight="1" x14ac:dyDescent="0.25">
      <c r="A141" s="150" t="s">
        <v>121</v>
      </c>
      <c r="B141" s="205" t="s">
        <v>321</v>
      </c>
      <c r="C141" s="154">
        <f t="shared" si="31"/>
        <v>20</v>
      </c>
      <c r="D141" s="120">
        <f t="shared" si="32"/>
        <v>20</v>
      </c>
      <c r="E141" s="120"/>
      <c r="F141" s="120">
        <v>20</v>
      </c>
      <c r="G141" s="120"/>
      <c r="H141" s="120"/>
      <c r="I141" s="120"/>
      <c r="J141" s="120"/>
      <c r="K141" s="120"/>
      <c r="L141" s="120"/>
      <c r="M141" s="98"/>
      <c r="N141" s="120"/>
      <c r="O141" s="120"/>
      <c r="P141" s="155"/>
      <c r="Q141" s="93"/>
    </row>
    <row r="142" spans="1:17" ht="124.2" customHeight="1" x14ac:dyDescent="0.25">
      <c r="A142" s="150" t="s">
        <v>122</v>
      </c>
      <c r="B142" s="205" t="s">
        <v>322</v>
      </c>
      <c r="C142" s="154">
        <f t="shared" si="31"/>
        <v>7.4</v>
      </c>
      <c r="D142" s="120">
        <f t="shared" si="32"/>
        <v>7.4</v>
      </c>
      <c r="E142" s="120"/>
      <c r="F142" s="120">
        <v>7.4</v>
      </c>
      <c r="G142" s="120"/>
      <c r="H142" s="120"/>
      <c r="I142" s="120"/>
      <c r="J142" s="120"/>
      <c r="K142" s="120"/>
      <c r="L142" s="120"/>
      <c r="M142" s="98"/>
      <c r="N142" s="120"/>
      <c r="O142" s="120"/>
      <c r="P142" s="155"/>
      <c r="Q142" s="93"/>
    </row>
    <row r="143" spans="1:17" ht="108" customHeight="1" x14ac:dyDescent="0.25">
      <c r="A143" s="257" t="s">
        <v>129</v>
      </c>
      <c r="B143" s="205" t="s">
        <v>482</v>
      </c>
      <c r="C143" s="312">
        <f>D143+L143+M143+N143+O143</f>
        <v>10890</v>
      </c>
      <c r="D143" s="313">
        <f>E143+F143+G143+H143+I143+J143+K143</f>
        <v>2178</v>
      </c>
      <c r="E143" s="314"/>
      <c r="F143" s="313">
        <v>2178</v>
      </c>
      <c r="G143" s="314"/>
      <c r="H143" s="314"/>
      <c r="I143" s="314"/>
      <c r="J143" s="314"/>
      <c r="K143" s="314"/>
      <c r="L143" s="313">
        <v>5663</v>
      </c>
      <c r="M143" s="313">
        <v>3049</v>
      </c>
      <c r="N143" s="197"/>
      <c r="O143" s="197"/>
      <c r="P143" s="198"/>
      <c r="Q143" s="128"/>
    </row>
    <row r="144" spans="1:17" ht="39.6" customHeight="1" x14ac:dyDescent="0.25">
      <c r="A144" s="257" t="s">
        <v>117</v>
      </c>
      <c r="B144" s="170" t="s">
        <v>130</v>
      </c>
      <c r="C144" s="154">
        <f t="shared" si="31"/>
        <v>55.5</v>
      </c>
      <c r="D144" s="120">
        <f t="shared" si="32"/>
        <v>29.5</v>
      </c>
      <c r="E144" s="192">
        <f>SUM(E145:E156)</f>
        <v>0</v>
      </c>
      <c r="F144" s="192">
        <f t="shared" ref="F144:O144" si="34">SUM(F145:F156)</f>
        <v>27</v>
      </c>
      <c r="G144" s="192">
        <f t="shared" si="34"/>
        <v>0</v>
      </c>
      <c r="H144" s="192">
        <f t="shared" si="34"/>
        <v>0</v>
      </c>
      <c r="I144" s="192">
        <f t="shared" si="34"/>
        <v>2.5</v>
      </c>
      <c r="J144" s="192">
        <f t="shared" si="34"/>
        <v>0</v>
      </c>
      <c r="K144" s="192">
        <f t="shared" si="34"/>
        <v>0</v>
      </c>
      <c r="L144" s="192">
        <f t="shared" si="34"/>
        <v>17.5</v>
      </c>
      <c r="M144" s="194">
        <f t="shared" si="34"/>
        <v>0</v>
      </c>
      <c r="N144" s="192">
        <f t="shared" si="34"/>
        <v>8.5</v>
      </c>
      <c r="O144" s="192">
        <f t="shared" si="34"/>
        <v>0</v>
      </c>
      <c r="P144" s="155"/>
      <c r="Q144" s="93"/>
    </row>
    <row r="145" spans="1:17" ht="69" customHeight="1" x14ac:dyDescent="0.25">
      <c r="A145" s="296">
        <v>1</v>
      </c>
      <c r="B145" s="205" t="s">
        <v>410</v>
      </c>
      <c r="C145" s="154">
        <f t="shared" si="31"/>
        <v>5</v>
      </c>
      <c r="D145" s="120">
        <f t="shared" si="32"/>
        <v>5</v>
      </c>
      <c r="E145" s="120"/>
      <c r="F145" s="120">
        <v>5</v>
      </c>
      <c r="G145" s="120"/>
      <c r="H145" s="120"/>
      <c r="I145" s="120"/>
      <c r="J145" s="120"/>
      <c r="K145" s="120"/>
      <c r="L145" s="120"/>
      <c r="M145" s="98"/>
      <c r="N145" s="120"/>
      <c r="O145" s="120"/>
      <c r="P145" s="155"/>
      <c r="Q145" s="93"/>
    </row>
    <row r="146" spans="1:17" ht="109.8" customHeight="1" x14ac:dyDescent="0.25">
      <c r="A146" s="296">
        <v>2</v>
      </c>
      <c r="B146" s="205" t="s">
        <v>324</v>
      </c>
      <c r="C146" s="154">
        <f t="shared" si="31"/>
        <v>5</v>
      </c>
      <c r="D146" s="120">
        <f t="shared" si="32"/>
        <v>1</v>
      </c>
      <c r="E146" s="120"/>
      <c r="F146" s="120">
        <v>1</v>
      </c>
      <c r="G146" s="120"/>
      <c r="H146" s="120"/>
      <c r="I146" s="120"/>
      <c r="J146" s="120"/>
      <c r="K146" s="120"/>
      <c r="L146" s="120">
        <v>4</v>
      </c>
      <c r="M146" s="98"/>
      <c r="N146" s="120"/>
      <c r="O146" s="120"/>
      <c r="P146" s="155"/>
      <c r="Q146" s="93"/>
    </row>
    <row r="147" spans="1:17" ht="127.8" customHeight="1" x14ac:dyDescent="0.25">
      <c r="A147" s="296">
        <v>3</v>
      </c>
      <c r="B147" s="205" t="s">
        <v>325</v>
      </c>
      <c r="C147" s="154">
        <f t="shared" si="31"/>
        <v>0.5</v>
      </c>
      <c r="D147" s="120">
        <f t="shared" si="32"/>
        <v>0.5</v>
      </c>
      <c r="E147" s="120"/>
      <c r="F147" s="120">
        <v>0.5</v>
      </c>
      <c r="G147" s="120"/>
      <c r="H147" s="120"/>
      <c r="I147" s="120"/>
      <c r="J147" s="120"/>
      <c r="K147" s="120"/>
      <c r="L147" s="120"/>
      <c r="M147" s="98"/>
      <c r="N147" s="120"/>
      <c r="O147" s="120"/>
      <c r="P147" s="155"/>
      <c r="Q147" s="93"/>
    </row>
    <row r="148" spans="1:17" ht="94.2" customHeight="1" x14ac:dyDescent="0.25">
      <c r="A148" s="150">
        <v>4</v>
      </c>
      <c r="B148" s="207" t="s">
        <v>339</v>
      </c>
      <c r="C148" s="154">
        <f t="shared" si="31"/>
        <v>10</v>
      </c>
      <c r="D148" s="120">
        <f t="shared" si="32"/>
        <v>1</v>
      </c>
      <c r="E148" s="200"/>
      <c r="F148" s="200">
        <v>1</v>
      </c>
      <c r="G148" s="200"/>
      <c r="H148" s="200"/>
      <c r="I148" s="200"/>
      <c r="J148" s="200"/>
      <c r="K148" s="200"/>
      <c r="L148" s="200">
        <v>7</v>
      </c>
      <c r="M148" s="201"/>
      <c r="N148" s="200">
        <v>2</v>
      </c>
      <c r="O148" s="200"/>
      <c r="P148" s="155"/>
      <c r="Q148" s="93"/>
    </row>
    <row r="149" spans="1:17" ht="228.6" customHeight="1" x14ac:dyDescent="0.25">
      <c r="A149" s="150">
        <v>5</v>
      </c>
      <c r="B149" s="207" t="s">
        <v>340</v>
      </c>
      <c r="C149" s="154">
        <f t="shared" si="31"/>
        <v>23</v>
      </c>
      <c r="D149" s="120">
        <f t="shared" si="32"/>
        <v>13</v>
      </c>
      <c r="E149" s="200"/>
      <c r="F149" s="200">
        <v>13</v>
      </c>
      <c r="G149" s="200"/>
      <c r="H149" s="200"/>
      <c r="I149" s="200"/>
      <c r="J149" s="200"/>
      <c r="K149" s="200"/>
      <c r="L149" s="200">
        <v>5</v>
      </c>
      <c r="M149" s="201"/>
      <c r="N149" s="200">
        <v>5</v>
      </c>
      <c r="O149" s="200"/>
      <c r="P149" s="155"/>
      <c r="Q149" s="93"/>
    </row>
    <row r="150" spans="1:17" ht="116.4" customHeight="1" x14ac:dyDescent="0.25">
      <c r="A150" s="150">
        <v>6</v>
      </c>
      <c r="B150" s="207" t="s">
        <v>341</v>
      </c>
      <c r="C150" s="154">
        <f t="shared" si="31"/>
        <v>5</v>
      </c>
      <c r="D150" s="120">
        <f t="shared" si="32"/>
        <v>3</v>
      </c>
      <c r="E150" s="200"/>
      <c r="F150" s="200">
        <v>3</v>
      </c>
      <c r="G150" s="200"/>
      <c r="H150" s="200"/>
      <c r="I150" s="200"/>
      <c r="J150" s="200"/>
      <c r="K150" s="200"/>
      <c r="L150" s="200">
        <v>1</v>
      </c>
      <c r="M150" s="201"/>
      <c r="N150" s="200">
        <v>1</v>
      </c>
      <c r="O150" s="200"/>
      <c r="P150" s="155"/>
      <c r="Q150" s="93"/>
    </row>
    <row r="151" spans="1:17" ht="74.25" customHeight="1" x14ac:dyDescent="0.25">
      <c r="A151" s="150">
        <v>7</v>
      </c>
      <c r="B151" s="207" t="s">
        <v>342</v>
      </c>
      <c r="C151" s="154">
        <f t="shared" si="31"/>
        <v>2.5</v>
      </c>
      <c r="D151" s="120">
        <f t="shared" si="32"/>
        <v>1.5</v>
      </c>
      <c r="E151" s="200"/>
      <c r="F151" s="200">
        <v>1.5</v>
      </c>
      <c r="G151" s="200"/>
      <c r="H151" s="200"/>
      <c r="I151" s="200"/>
      <c r="J151" s="200"/>
      <c r="K151" s="200"/>
      <c r="L151" s="200">
        <v>0.5</v>
      </c>
      <c r="M151" s="201"/>
      <c r="N151" s="200">
        <v>0.5</v>
      </c>
      <c r="O151" s="200"/>
      <c r="P151" s="155"/>
      <c r="Q151" s="93"/>
    </row>
    <row r="152" spans="1:17" ht="92.4" customHeight="1" x14ac:dyDescent="0.25">
      <c r="A152" s="150">
        <v>8</v>
      </c>
      <c r="B152" s="207" t="s">
        <v>343</v>
      </c>
      <c r="C152" s="154">
        <f t="shared" si="31"/>
        <v>2.5</v>
      </c>
      <c r="D152" s="120">
        <f t="shared" si="32"/>
        <v>2.5</v>
      </c>
      <c r="E152" s="200"/>
      <c r="F152" s="200"/>
      <c r="G152" s="200"/>
      <c r="H152" s="200"/>
      <c r="I152" s="200">
        <v>2.5</v>
      </c>
      <c r="J152" s="200"/>
      <c r="K152" s="200"/>
      <c r="L152" s="200"/>
      <c r="M152" s="201"/>
      <c r="N152" s="200"/>
      <c r="O152" s="200"/>
      <c r="P152" s="155"/>
      <c r="Q152" s="93"/>
    </row>
    <row r="153" spans="1:17" ht="86.4" customHeight="1" x14ac:dyDescent="0.25">
      <c r="A153" s="150">
        <v>9</v>
      </c>
      <c r="B153" s="207" t="s">
        <v>412</v>
      </c>
      <c r="C153" s="154">
        <f t="shared" si="31"/>
        <v>0.5</v>
      </c>
      <c r="D153" s="120">
        <f t="shared" si="32"/>
        <v>0.5</v>
      </c>
      <c r="E153" s="200"/>
      <c r="F153" s="200">
        <v>0.5</v>
      </c>
      <c r="G153" s="200"/>
      <c r="H153" s="200"/>
      <c r="I153" s="200"/>
      <c r="J153" s="200"/>
      <c r="K153" s="200"/>
      <c r="L153" s="200"/>
      <c r="M153" s="201"/>
      <c r="N153" s="200"/>
      <c r="O153" s="200"/>
      <c r="P153" s="155"/>
      <c r="Q153" s="93"/>
    </row>
    <row r="154" spans="1:17" ht="87.6" customHeight="1" x14ac:dyDescent="0.25">
      <c r="A154" s="297">
        <v>10</v>
      </c>
      <c r="B154" s="207" t="s">
        <v>345</v>
      </c>
      <c r="C154" s="154">
        <f t="shared" si="31"/>
        <v>0.5</v>
      </c>
      <c r="D154" s="120">
        <f t="shared" si="32"/>
        <v>0.5</v>
      </c>
      <c r="E154" s="200"/>
      <c r="F154" s="200">
        <v>0.5</v>
      </c>
      <c r="G154" s="200"/>
      <c r="H154" s="200"/>
      <c r="I154" s="200"/>
      <c r="J154" s="200"/>
      <c r="K154" s="200"/>
      <c r="L154" s="200"/>
      <c r="M154" s="201"/>
      <c r="N154" s="200"/>
      <c r="O154" s="200"/>
      <c r="P154" s="155"/>
      <c r="Q154" s="93"/>
    </row>
    <row r="155" spans="1:17" ht="101.4" customHeight="1" x14ac:dyDescent="0.25">
      <c r="A155" s="150">
        <v>11</v>
      </c>
      <c r="B155" s="207" t="s">
        <v>413</v>
      </c>
      <c r="C155" s="154">
        <f t="shared" si="31"/>
        <v>0.5</v>
      </c>
      <c r="D155" s="120">
        <f t="shared" si="32"/>
        <v>0.5</v>
      </c>
      <c r="E155" s="200"/>
      <c r="F155" s="200">
        <v>0.5</v>
      </c>
      <c r="G155" s="200"/>
      <c r="H155" s="200"/>
      <c r="I155" s="200"/>
      <c r="J155" s="200"/>
      <c r="K155" s="200"/>
      <c r="L155" s="200"/>
      <c r="M155" s="201"/>
      <c r="N155" s="200"/>
      <c r="O155" s="200"/>
      <c r="P155" s="155"/>
      <c r="Q155" s="93"/>
    </row>
    <row r="156" spans="1:17" ht="102" customHeight="1" x14ac:dyDescent="0.25">
      <c r="A156" s="297">
        <v>12</v>
      </c>
      <c r="B156" s="208" t="s">
        <v>347</v>
      </c>
      <c r="C156" s="154">
        <f t="shared" si="31"/>
        <v>0.5</v>
      </c>
      <c r="D156" s="120">
        <f t="shared" si="32"/>
        <v>0.5</v>
      </c>
      <c r="E156" s="200"/>
      <c r="F156" s="200">
        <v>0.5</v>
      </c>
      <c r="G156" s="200"/>
      <c r="H156" s="200"/>
      <c r="I156" s="200"/>
      <c r="J156" s="200"/>
      <c r="K156" s="200"/>
      <c r="L156" s="200"/>
      <c r="M156" s="201"/>
      <c r="N156" s="200"/>
      <c r="O156" s="200"/>
      <c r="P156" s="155"/>
      <c r="Q156" s="93"/>
    </row>
    <row r="157" spans="1:17" ht="55.2" x14ac:dyDescent="0.25">
      <c r="A157" s="298" t="s">
        <v>199</v>
      </c>
      <c r="B157" s="206" t="s">
        <v>210</v>
      </c>
      <c r="C157" s="154">
        <f t="shared" si="31"/>
        <v>70.410000000000011</v>
      </c>
      <c r="D157" s="120">
        <f t="shared" si="32"/>
        <v>45.540000000000006</v>
      </c>
      <c r="E157" s="192">
        <f>SUM(E158:E176)</f>
        <v>0</v>
      </c>
      <c r="F157" s="192">
        <f t="shared" ref="F157:O157" si="35">SUM(F158:F176)</f>
        <v>45.540000000000006</v>
      </c>
      <c r="G157" s="192">
        <f t="shared" si="35"/>
        <v>0</v>
      </c>
      <c r="H157" s="192">
        <f t="shared" si="35"/>
        <v>0</v>
      </c>
      <c r="I157" s="192">
        <f t="shared" si="35"/>
        <v>0</v>
      </c>
      <c r="J157" s="192">
        <f t="shared" si="35"/>
        <v>0</v>
      </c>
      <c r="K157" s="192">
        <f t="shared" si="35"/>
        <v>0</v>
      </c>
      <c r="L157" s="192">
        <f t="shared" si="35"/>
        <v>19.97</v>
      </c>
      <c r="M157" s="194">
        <f t="shared" si="35"/>
        <v>0</v>
      </c>
      <c r="N157" s="192">
        <f t="shared" si="35"/>
        <v>4.9000000000000004</v>
      </c>
      <c r="O157" s="192">
        <f t="shared" si="35"/>
        <v>0</v>
      </c>
      <c r="P157" s="155"/>
      <c r="Q157" s="93"/>
    </row>
    <row r="158" spans="1:17" ht="82.8" x14ac:dyDescent="0.25">
      <c r="A158" s="189">
        <v>1</v>
      </c>
      <c r="B158" s="205" t="s">
        <v>326</v>
      </c>
      <c r="C158" s="154">
        <f t="shared" si="31"/>
        <v>1.5</v>
      </c>
      <c r="D158" s="120">
        <f t="shared" si="32"/>
        <v>1</v>
      </c>
      <c r="E158" s="192"/>
      <c r="F158" s="192">
        <v>1</v>
      </c>
      <c r="G158" s="192"/>
      <c r="H158" s="192"/>
      <c r="I158" s="192"/>
      <c r="J158" s="192"/>
      <c r="K158" s="192"/>
      <c r="L158" s="192">
        <v>0.5</v>
      </c>
      <c r="M158" s="194"/>
      <c r="N158" s="192"/>
      <c r="O158" s="192"/>
      <c r="P158" s="155"/>
      <c r="Q158" s="93"/>
    </row>
    <row r="159" spans="1:17" ht="72" customHeight="1" x14ac:dyDescent="0.25">
      <c r="A159" s="189">
        <v>2</v>
      </c>
      <c r="B159" s="205" t="s">
        <v>327</v>
      </c>
      <c r="C159" s="154">
        <f t="shared" si="31"/>
        <v>3.5</v>
      </c>
      <c r="D159" s="120">
        <f t="shared" si="32"/>
        <v>1.5</v>
      </c>
      <c r="E159" s="192"/>
      <c r="F159" s="192">
        <v>1.5</v>
      </c>
      <c r="G159" s="192"/>
      <c r="H159" s="192"/>
      <c r="I159" s="192"/>
      <c r="J159" s="192"/>
      <c r="K159" s="192"/>
      <c r="L159" s="192">
        <v>2</v>
      </c>
      <c r="M159" s="194"/>
      <c r="N159" s="192"/>
      <c r="O159" s="192"/>
      <c r="P159" s="155"/>
      <c r="Q159" s="93"/>
    </row>
    <row r="160" spans="1:17" ht="82.8" x14ac:dyDescent="0.25">
      <c r="A160" s="189">
        <v>3</v>
      </c>
      <c r="B160" s="207" t="s">
        <v>328</v>
      </c>
      <c r="C160" s="154">
        <f t="shared" si="31"/>
        <v>3.2</v>
      </c>
      <c r="D160" s="120">
        <f t="shared" si="32"/>
        <v>2</v>
      </c>
      <c r="E160" s="192"/>
      <c r="F160" s="192">
        <v>2</v>
      </c>
      <c r="G160" s="192"/>
      <c r="H160" s="192"/>
      <c r="I160" s="192"/>
      <c r="J160" s="192"/>
      <c r="K160" s="192"/>
      <c r="L160" s="192">
        <v>1.2</v>
      </c>
      <c r="M160" s="194"/>
      <c r="N160" s="192"/>
      <c r="O160" s="192"/>
      <c r="P160" s="155"/>
      <c r="Q160" s="93"/>
    </row>
    <row r="161" spans="1:17" ht="41.4" x14ac:dyDescent="0.25">
      <c r="A161" s="189">
        <v>4</v>
      </c>
      <c r="B161" s="205" t="s">
        <v>329</v>
      </c>
      <c r="C161" s="154">
        <f t="shared" si="31"/>
        <v>0.84</v>
      </c>
      <c r="D161" s="120">
        <f t="shared" si="32"/>
        <v>0.84</v>
      </c>
      <c r="E161" s="192"/>
      <c r="F161" s="192">
        <v>0.84</v>
      </c>
      <c r="G161" s="192"/>
      <c r="H161" s="192"/>
      <c r="I161" s="192"/>
      <c r="J161" s="192"/>
      <c r="K161" s="192"/>
      <c r="L161" s="192"/>
      <c r="M161" s="194"/>
      <c r="N161" s="192"/>
      <c r="O161" s="192"/>
      <c r="P161" s="155"/>
      <c r="Q161" s="93"/>
    </row>
    <row r="162" spans="1:17" ht="96.6" x14ac:dyDescent="0.25">
      <c r="A162" s="189">
        <v>5</v>
      </c>
      <c r="B162" s="205" t="s">
        <v>125</v>
      </c>
      <c r="C162" s="154">
        <f t="shared" si="31"/>
        <v>5</v>
      </c>
      <c r="D162" s="120">
        <f t="shared" si="32"/>
        <v>3</v>
      </c>
      <c r="E162" s="192"/>
      <c r="F162" s="192">
        <v>3</v>
      </c>
      <c r="G162" s="192"/>
      <c r="H162" s="192"/>
      <c r="I162" s="192"/>
      <c r="J162" s="192"/>
      <c r="K162" s="192"/>
      <c r="L162" s="192">
        <v>2</v>
      </c>
      <c r="M162" s="194"/>
      <c r="N162" s="192"/>
      <c r="O162" s="192"/>
      <c r="P162" s="155"/>
      <c r="Q162" s="93"/>
    </row>
    <row r="163" spans="1:17" ht="99" customHeight="1" x14ac:dyDescent="0.25">
      <c r="A163" s="189">
        <v>6</v>
      </c>
      <c r="B163" s="205" t="s">
        <v>330</v>
      </c>
      <c r="C163" s="154">
        <f t="shared" si="31"/>
        <v>3</v>
      </c>
      <c r="D163" s="120">
        <f t="shared" si="32"/>
        <v>1.5</v>
      </c>
      <c r="E163" s="192"/>
      <c r="F163" s="192">
        <v>1.5</v>
      </c>
      <c r="G163" s="192"/>
      <c r="H163" s="192"/>
      <c r="I163" s="192"/>
      <c r="J163" s="192"/>
      <c r="K163" s="192"/>
      <c r="L163" s="192">
        <v>1.5</v>
      </c>
      <c r="M163" s="194"/>
      <c r="N163" s="192"/>
      <c r="O163" s="192"/>
      <c r="P163" s="155"/>
      <c r="Q163" s="93"/>
    </row>
    <row r="164" spans="1:17" ht="71.400000000000006" customHeight="1" x14ac:dyDescent="0.25">
      <c r="A164" s="189">
        <v>7</v>
      </c>
      <c r="B164" s="205" t="s">
        <v>126</v>
      </c>
      <c r="C164" s="154">
        <f t="shared" si="31"/>
        <v>7</v>
      </c>
      <c r="D164" s="120">
        <f t="shared" si="32"/>
        <v>4</v>
      </c>
      <c r="E164" s="192"/>
      <c r="F164" s="192">
        <v>4</v>
      </c>
      <c r="G164" s="192"/>
      <c r="H164" s="192"/>
      <c r="I164" s="192"/>
      <c r="J164" s="192"/>
      <c r="K164" s="192"/>
      <c r="L164" s="192"/>
      <c r="M164" s="194"/>
      <c r="N164" s="192">
        <v>3</v>
      </c>
      <c r="O164" s="192"/>
      <c r="P164" s="155"/>
      <c r="Q164" s="93"/>
    </row>
    <row r="165" spans="1:17" ht="87.6" customHeight="1" x14ac:dyDescent="0.25">
      <c r="A165" s="189">
        <v>8</v>
      </c>
      <c r="B165" s="205" t="s">
        <v>127</v>
      </c>
      <c r="C165" s="154">
        <f t="shared" si="31"/>
        <v>1</v>
      </c>
      <c r="D165" s="120">
        <f t="shared" si="32"/>
        <v>1</v>
      </c>
      <c r="E165" s="192"/>
      <c r="F165" s="192">
        <v>1</v>
      </c>
      <c r="G165" s="192"/>
      <c r="H165" s="192"/>
      <c r="I165" s="192"/>
      <c r="J165" s="192"/>
      <c r="K165" s="192"/>
      <c r="L165" s="192"/>
      <c r="M165" s="194"/>
      <c r="N165" s="192"/>
      <c r="O165" s="192"/>
      <c r="P165" s="155"/>
      <c r="Q165" s="93"/>
    </row>
    <row r="166" spans="1:17" ht="99.6" customHeight="1" x14ac:dyDescent="0.25">
      <c r="A166" s="189">
        <v>9</v>
      </c>
      <c r="B166" s="205" t="s">
        <v>128</v>
      </c>
      <c r="C166" s="154">
        <f t="shared" si="31"/>
        <v>1</v>
      </c>
      <c r="D166" s="120">
        <f t="shared" si="32"/>
        <v>1</v>
      </c>
      <c r="E166" s="192"/>
      <c r="F166" s="192">
        <v>1</v>
      </c>
      <c r="G166" s="192"/>
      <c r="H166" s="192"/>
      <c r="I166" s="192"/>
      <c r="J166" s="192"/>
      <c r="K166" s="192"/>
      <c r="L166" s="192"/>
      <c r="M166" s="194"/>
      <c r="N166" s="192"/>
      <c r="O166" s="192"/>
      <c r="P166" s="155"/>
      <c r="Q166" s="93"/>
    </row>
    <row r="167" spans="1:17" ht="55.2" x14ac:dyDescent="0.25">
      <c r="A167" s="189">
        <v>10</v>
      </c>
      <c r="B167" s="205" t="s">
        <v>331</v>
      </c>
      <c r="C167" s="154">
        <f t="shared" si="31"/>
        <v>0.4</v>
      </c>
      <c r="D167" s="120">
        <f t="shared" si="32"/>
        <v>0.3</v>
      </c>
      <c r="E167" s="192"/>
      <c r="F167" s="192">
        <v>0.3</v>
      </c>
      <c r="G167" s="192"/>
      <c r="H167" s="192"/>
      <c r="I167" s="192"/>
      <c r="J167" s="192"/>
      <c r="K167" s="192"/>
      <c r="L167" s="192">
        <v>0.1</v>
      </c>
      <c r="M167" s="194"/>
      <c r="N167" s="192"/>
      <c r="O167" s="192"/>
      <c r="P167" s="155"/>
      <c r="Q167" s="93"/>
    </row>
    <row r="168" spans="1:17" ht="41.4" x14ac:dyDescent="0.25">
      <c r="A168" s="189">
        <v>11</v>
      </c>
      <c r="B168" s="205" t="s">
        <v>332</v>
      </c>
      <c r="C168" s="154">
        <f t="shared" si="31"/>
        <v>1.47</v>
      </c>
      <c r="D168" s="120">
        <f t="shared" si="32"/>
        <v>1</v>
      </c>
      <c r="E168" s="192"/>
      <c r="F168" s="192">
        <v>1</v>
      </c>
      <c r="G168" s="192"/>
      <c r="H168" s="192"/>
      <c r="I168" s="192"/>
      <c r="J168" s="192"/>
      <c r="K168" s="192"/>
      <c r="L168" s="192">
        <v>0.47</v>
      </c>
      <c r="M168" s="194"/>
      <c r="N168" s="192"/>
      <c r="O168" s="192"/>
      <c r="P168" s="155"/>
      <c r="Q168" s="93"/>
    </row>
    <row r="169" spans="1:17" ht="41.4" x14ac:dyDescent="0.25">
      <c r="A169" s="189">
        <v>12</v>
      </c>
      <c r="B169" s="156" t="s">
        <v>211</v>
      </c>
      <c r="C169" s="154">
        <f t="shared" si="31"/>
        <v>0.9</v>
      </c>
      <c r="D169" s="120">
        <f t="shared" si="32"/>
        <v>0.5</v>
      </c>
      <c r="E169" s="192"/>
      <c r="F169" s="192">
        <v>0.5</v>
      </c>
      <c r="G169" s="192"/>
      <c r="H169" s="192"/>
      <c r="I169" s="192"/>
      <c r="J169" s="192"/>
      <c r="K169" s="192"/>
      <c r="L169" s="192">
        <v>0.4</v>
      </c>
      <c r="M169" s="194"/>
      <c r="N169" s="192"/>
      <c r="O169" s="192"/>
      <c r="P169" s="155"/>
      <c r="Q169" s="93"/>
    </row>
    <row r="170" spans="1:17" ht="79.2" customHeight="1" x14ac:dyDescent="0.25">
      <c r="A170" s="189">
        <v>13</v>
      </c>
      <c r="B170" s="207" t="s">
        <v>216</v>
      </c>
      <c r="C170" s="154">
        <f t="shared" si="31"/>
        <v>0.2</v>
      </c>
      <c r="D170" s="120">
        <f t="shared" si="32"/>
        <v>0.2</v>
      </c>
      <c r="E170" s="192"/>
      <c r="F170" s="192">
        <v>0.2</v>
      </c>
      <c r="G170" s="192"/>
      <c r="H170" s="192"/>
      <c r="I170" s="192"/>
      <c r="J170" s="192"/>
      <c r="K170" s="192"/>
      <c r="L170" s="192"/>
      <c r="M170" s="194"/>
      <c r="N170" s="192"/>
      <c r="O170" s="192"/>
      <c r="P170" s="155"/>
      <c r="Q170" s="93"/>
    </row>
    <row r="171" spans="1:17" ht="117.6" customHeight="1" x14ac:dyDescent="0.25">
      <c r="A171" s="189">
        <v>14</v>
      </c>
      <c r="B171" s="207" t="s">
        <v>333</v>
      </c>
      <c r="C171" s="154">
        <f t="shared" si="31"/>
        <v>25</v>
      </c>
      <c r="D171" s="120">
        <f t="shared" si="32"/>
        <v>20</v>
      </c>
      <c r="E171" s="192"/>
      <c r="F171" s="192">
        <v>20</v>
      </c>
      <c r="G171" s="192"/>
      <c r="H171" s="192"/>
      <c r="I171" s="192"/>
      <c r="J171" s="192"/>
      <c r="K171" s="192"/>
      <c r="L171" s="192">
        <v>5</v>
      </c>
      <c r="M171" s="194"/>
      <c r="N171" s="192"/>
      <c r="O171" s="192"/>
      <c r="P171" s="155"/>
      <c r="Q171" s="93"/>
    </row>
    <row r="172" spans="1:17" ht="124.8" customHeight="1" x14ac:dyDescent="0.25">
      <c r="A172" s="189">
        <v>15</v>
      </c>
      <c r="B172" s="207" t="s">
        <v>411</v>
      </c>
      <c r="C172" s="154">
        <f t="shared" si="31"/>
        <v>1</v>
      </c>
      <c r="D172" s="120">
        <f t="shared" si="32"/>
        <v>0.5</v>
      </c>
      <c r="E172" s="192"/>
      <c r="F172" s="192">
        <v>0.5</v>
      </c>
      <c r="G172" s="192"/>
      <c r="H172" s="192"/>
      <c r="I172" s="192"/>
      <c r="J172" s="192"/>
      <c r="K172" s="192"/>
      <c r="L172" s="192">
        <v>0.5</v>
      </c>
      <c r="M172" s="194"/>
      <c r="N172" s="192"/>
      <c r="O172" s="192"/>
      <c r="P172" s="155"/>
      <c r="Q172" s="93"/>
    </row>
    <row r="173" spans="1:17" ht="50.4" customHeight="1" x14ac:dyDescent="0.25">
      <c r="A173" s="189">
        <v>16</v>
      </c>
      <c r="B173" s="207" t="s">
        <v>335</v>
      </c>
      <c r="C173" s="154">
        <f t="shared" si="31"/>
        <v>1</v>
      </c>
      <c r="D173" s="120">
        <f t="shared" si="32"/>
        <v>0.7</v>
      </c>
      <c r="E173" s="192"/>
      <c r="F173" s="192">
        <v>0.7</v>
      </c>
      <c r="G173" s="192"/>
      <c r="H173" s="192"/>
      <c r="I173" s="192"/>
      <c r="J173" s="192"/>
      <c r="K173" s="192"/>
      <c r="L173" s="192">
        <v>0.3</v>
      </c>
      <c r="M173" s="194"/>
      <c r="N173" s="192"/>
      <c r="O173" s="192"/>
      <c r="P173" s="155"/>
      <c r="Q173" s="93"/>
    </row>
    <row r="174" spans="1:17" ht="84.6" customHeight="1" x14ac:dyDescent="0.25">
      <c r="A174" s="189">
        <v>17</v>
      </c>
      <c r="B174" s="207" t="s">
        <v>336</v>
      </c>
      <c r="C174" s="154">
        <f t="shared" si="31"/>
        <v>4.4000000000000004</v>
      </c>
      <c r="D174" s="120">
        <f t="shared" si="32"/>
        <v>2</v>
      </c>
      <c r="E174" s="192"/>
      <c r="F174" s="192">
        <v>2</v>
      </c>
      <c r="G174" s="192"/>
      <c r="H174" s="192"/>
      <c r="I174" s="192"/>
      <c r="J174" s="192"/>
      <c r="K174" s="192"/>
      <c r="L174" s="192">
        <v>2</v>
      </c>
      <c r="M174" s="194"/>
      <c r="N174" s="192">
        <v>0.4</v>
      </c>
      <c r="O174" s="192"/>
      <c r="P174" s="155"/>
      <c r="Q174" s="93"/>
    </row>
    <row r="175" spans="1:17" ht="90.6" customHeight="1" x14ac:dyDescent="0.25">
      <c r="A175" s="189">
        <v>18</v>
      </c>
      <c r="B175" s="207" t="s">
        <v>337</v>
      </c>
      <c r="C175" s="154">
        <f t="shared" si="31"/>
        <v>5</v>
      </c>
      <c r="D175" s="120">
        <f t="shared" si="32"/>
        <v>2</v>
      </c>
      <c r="E175" s="192"/>
      <c r="F175" s="192">
        <v>2</v>
      </c>
      <c r="G175" s="192"/>
      <c r="H175" s="192"/>
      <c r="I175" s="192"/>
      <c r="J175" s="192"/>
      <c r="K175" s="192"/>
      <c r="L175" s="192">
        <v>2</v>
      </c>
      <c r="M175" s="194"/>
      <c r="N175" s="192">
        <v>1</v>
      </c>
      <c r="O175" s="192"/>
      <c r="P175" s="155"/>
      <c r="Q175" s="93"/>
    </row>
    <row r="176" spans="1:17" ht="43.8" customHeight="1" x14ac:dyDescent="0.25">
      <c r="A176" s="189">
        <v>19</v>
      </c>
      <c r="B176" s="156" t="s">
        <v>338</v>
      </c>
      <c r="C176" s="154">
        <f t="shared" si="31"/>
        <v>5</v>
      </c>
      <c r="D176" s="120">
        <f t="shared" si="32"/>
        <v>2.5</v>
      </c>
      <c r="E176" s="192"/>
      <c r="F176" s="192">
        <v>2.5</v>
      </c>
      <c r="G176" s="192"/>
      <c r="H176" s="192"/>
      <c r="I176" s="192"/>
      <c r="J176" s="192"/>
      <c r="K176" s="192"/>
      <c r="L176" s="192">
        <v>2</v>
      </c>
      <c r="M176" s="194"/>
      <c r="N176" s="192">
        <v>0.5</v>
      </c>
      <c r="O176" s="192"/>
      <c r="P176" s="155"/>
      <c r="Q176" s="93"/>
    </row>
    <row r="177" spans="1:17" ht="36.6" customHeight="1" x14ac:dyDescent="0.25">
      <c r="A177" s="257" t="s">
        <v>118</v>
      </c>
      <c r="B177" s="204" t="s">
        <v>131</v>
      </c>
      <c r="C177" s="154">
        <f t="shared" si="31"/>
        <v>16.5</v>
      </c>
      <c r="D177" s="120">
        <f t="shared" si="32"/>
        <v>9.5</v>
      </c>
      <c r="E177" s="200">
        <f>SUM(E178:E182)</f>
        <v>0</v>
      </c>
      <c r="F177" s="200">
        <f t="shared" ref="F177:O177" si="36">SUM(F178:F182)</f>
        <v>5.5</v>
      </c>
      <c r="G177" s="200">
        <f t="shared" si="36"/>
        <v>0</v>
      </c>
      <c r="H177" s="200">
        <f t="shared" si="36"/>
        <v>0</v>
      </c>
      <c r="I177" s="200">
        <f t="shared" si="36"/>
        <v>4</v>
      </c>
      <c r="J177" s="200">
        <f t="shared" si="36"/>
        <v>0</v>
      </c>
      <c r="K177" s="200">
        <f t="shared" si="36"/>
        <v>0</v>
      </c>
      <c r="L177" s="200">
        <f t="shared" si="36"/>
        <v>7</v>
      </c>
      <c r="M177" s="201">
        <f t="shared" si="36"/>
        <v>0</v>
      </c>
      <c r="N177" s="200">
        <f t="shared" si="36"/>
        <v>0</v>
      </c>
      <c r="O177" s="200">
        <f t="shared" si="36"/>
        <v>0</v>
      </c>
      <c r="P177" s="155"/>
      <c r="Q177" s="93"/>
    </row>
    <row r="178" spans="1:17" ht="90.75" customHeight="1" x14ac:dyDescent="0.25">
      <c r="A178" s="150">
        <v>1</v>
      </c>
      <c r="B178" s="207" t="s">
        <v>132</v>
      </c>
      <c r="C178" s="154">
        <f t="shared" si="31"/>
        <v>2.5</v>
      </c>
      <c r="D178" s="120">
        <f t="shared" si="32"/>
        <v>1.5</v>
      </c>
      <c r="E178" s="200"/>
      <c r="F178" s="200">
        <v>1.5</v>
      </c>
      <c r="G178" s="200"/>
      <c r="H178" s="200"/>
      <c r="I178" s="200"/>
      <c r="J178" s="200"/>
      <c r="K178" s="200"/>
      <c r="L178" s="200">
        <v>1</v>
      </c>
      <c r="M178" s="201"/>
      <c r="N178" s="200"/>
      <c r="O178" s="200"/>
      <c r="P178" s="155"/>
      <c r="Q178" s="93"/>
    </row>
    <row r="179" spans="1:17" ht="61.8" customHeight="1" x14ac:dyDescent="0.25">
      <c r="A179" s="150">
        <v>2</v>
      </c>
      <c r="B179" s="207" t="s">
        <v>414</v>
      </c>
      <c r="C179" s="154">
        <f t="shared" si="31"/>
        <v>5</v>
      </c>
      <c r="D179" s="120">
        <f t="shared" si="32"/>
        <v>1</v>
      </c>
      <c r="E179" s="200"/>
      <c r="F179" s="200">
        <v>1</v>
      </c>
      <c r="G179" s="200"/>
      <c r="H179" s="200"/>
      <c r="I179" s="200"/>
      <c r="J179" s="200"/>
      <c r="K179" s="200"/>
      <c r="L179" s="200">
        <v>4</v>
      </c>
      <c r="M179" s="201"/>
      <c r="N179" s="200"/>
      <c r="O179" s="200"/>
      <c r="P179" s="155"/>
      <c r="Q179" s="93"/>
    </row>
    <row r="180" spans="1:17" ht="61.2" customHeight="1" x14ac:dyDescent="0.25">
      <c r="A180" s="150">
        <v>3</v>
      </c>
      <c r="B180" s="207" t="s">
        <v>349</v>
      </c>
      <c r="C180" s="154">
        <f t="shared" si="31"/>
        <v>2.5</v>
      </c>
      <c r="D180" s="120">
        <f t="shared" si="32"/>
        <v>1.5</v>
      </c>
      <c r="E180" s="200"/>
      <c r="F180" s="200">
        <v>1.5</v>
      </c>
      <c r="G180" s="200"/>
      <c r="H180" s="200"/>
      <c r="I180" s="200"/>
      <c r="J180" s="200"/>
      <c r="K180" s="200"/>
      <c r="L180" s="200">
        <v>1</v>
      </c>
      <c r="M180" s="201"/>
      <c r="N180" s="200"/>
      <c r="O180" s="200"/>
      <c r="P180" s="155"/>
      <c r="Q180" s="93"/>
    </row>
    <row r="181" spans="1:17" ht="60.6" customHeight="1" x14ac:dyDescent="0.25">
      <c r="A181" s="150">
        <v>4</v>
      </c>
      <c r="B181" s="207" t="s">
        <v>415</v>
      </c>
      <c r="C181" s="154">
        <f t="shared" si="31"/>
        <v>5</v>
      </c>
      <c r="D181" s="120">
        <f t="shared" si="32"/>
        <v>5</v>
      </c>
      <c r="E181" s="200"/>
      <c r="F181" s="200">
        <v>1</v>
      </c>
      <c r="G181" s="200"/>
      <c r="H181" s="200"/>
      <c r="I181" s="200">
        <v>4</v>
      </c>
      <c r="J181" s="200"/>
      <c r="K181" s="200"/>
      <c r="L181" s="200"/>
      <c r="M181" s="201"/>
      <c r="N181" s="200"/>
      <c r="O181" s="200"/>
      <c r="P181" s="155"/>
      <c r="Q181" s="93"/>
    </row>
    <row r="182" spans="1:17" ht="65.400000000000006" customHeight="1" x14ac:dyDescent="0.25">
      <c r="A182" s="150">
        <v>5</v>
      </c>
      <c r="B182" s="207" t="s">
        <v>133</v>
      </c>
      <c r="C182" s="154">
        <f t="shared" si="31"/>
        <v>1.5</v>
      </c>
      <c r="D182" s="120">
        <f t="shared" si="32"/>
        <v>0.5</v>
      </c>
      <c r="E182" s="200"/>
      <c r="F182" s="200">
        <v>0.5</v>
      </c>
      <c r="G182" s="200"/>
      <c r="H182" s="200"/>
      <c r="I182" s="200"/>
      <c r="J182" s="200"/>
      <c r="K182" s="200"/>
      <c r="L182" s="200">
        <v>1</v>
      </c>
      <c r="M182" s="201"/>
      <c r="N182" s="200"/>
      <c r="O182" s="200"/>
      <c r="P182" s="155"/>
      <c r="Q182" s="93"/>
    </row>
    <row r="183" spans="1:17" ht="46.5" customHeight="1" x14ac:dyDescent="0.25">
      <c r="A183" s="299" t="s">
        <v>119</v>
      </c>
      <c r="B183" s="209" t="s">
        <v>445</v>
      </c>
      <c r="C183" s="154">
        <f>SUM(C184:C188)</f>
        <v>2.0499999999999998</v>
      </c>
      <c r="D183" s="192">
        <f t="shared" ref="D183:O183" si="37">SUM(D184:D188)</f>
        <v>2.0499999999999998</v>
      </c>
      <c r="E183" s="192">
        <f t="shared" si="37"/>
        <v>0</v>
      </c>
      <c r="F183" s="192">
        <f t="shared" si="37"/>
        <v>2.0499999999999998</v>
      </c>
      <c r="G183" s="192">
        <f t="shared" si="37"/>
        <v>0</v>
      </c>
      <c r="H183" s="192">
        <f t="shared" si="37"/>
        <v>0</v>
      </c>
      <c r="I183" s="192">
        <f t="shared" si="37"/>
        <v>0</v>
      </c>
      <c r="J183" s="192">
        <f t="shared" si="37"/>
        <v>0</v>
      </c>
      <c r="K183" s="192">
        <f t="shared" si="37"/>
        <v>0</v>
      </c>
      <c r="L183" s="192">
        <f t="shared" si="37"/>
        <v>0</v>
      </c>
      <c r="M183" s="194">
        <f t="shared" si="37"/>
        <v>0</v>
      </c>
      <c r="N183" s="192">
        <f t="shared" si="37"/>
        <v>0</v>
      </c>
      <c r="O183" s="192">
        <f t="shared" si="37"/>
        <v>0</v>
      </c>
      <c r="P183" s="155"/>
      <c r="Q183" s="93"/>
    </row>
    <row r="184" spans="1:17" ht="145.80000000000001" customHeight="1" x14ac:dyDescent="0.25">
      <c r="A184" s="300">
        <v>1</v>
      </c>
      <c r="B184" s="210" t="s">
        <v>405</v>
      </c>
      <c r="C184" s="154">
        <f>D184+L184+M184+N184+O184</f>
        <v>0.2</v>
      </c>
      <c r="D184" s="120">
        <f>E184+F184+G184+H184+I184+J184+K184</f>
        <v>0.2</v>
      </c>
      <c r="E184" s="120"/>
      <c r="F184" s="120">
        <v>0.2</v>
      </c>
      <c r="G184" s="120"/>
      <c r="H184" s="120"/>
      <c r="I184" s="120"/>
      <c r="J184" s="120"/>
      <c r="K184" s="120"/>
      <c r="L184" s="120"/>
      <c r="M184" s="98"/>
      <c r="N184" s="120"/>
      <c r="O184" s="120"/>
      <c r="P184" s="155"/>
      <c r="Q184" s="93"/>
    </row>
    <row r="185" spans="1:17" ht="103.8" customHeight="1" x14ac:dyDescent="0.25">
      <c r="A185" s="300">
        <v>2</v>
      </c>
      <c r="B185" s="210" t="s">
        <v>312</v>
      </c>
      <c r="C185" s="154">
        <f t="shared" ref="C185:C188" si="38">D185+L185+M185+N185+O185</f>
        <v>0.2</v>
      </c>
      <c r="D185" s="120">
        <f t="shared" ref="D185:D188" si="39">E185+F185+G185+H185+I185+J185+K185</f>
        <v>0.2</v>
      </c>
      <c r="E185" s="120"/>
      <c r="F185" s="120">
        <v>0.2</v>
      </c>
      <c r="G185" s="120"/>
      <c r="H185" s="120"/>
      <c r="I185" s="120"/>
      <c r="J185" s="120"/>
      <c r="K185" s="120"/>
      <c r="L185" s="120"/>
      <c r="M185" s="98"/>
      <c r="N185" s="120"/>
      <c r="O185" s="120"/>
      <c r="P185" s="155"/>
      <c r="Q185" s="93"/>
    </row>
    <row r="186" spans="1:17" ht="158.4" customHeight="1" x14ac:dyDescent="0.25">
      <c r="A186" s="300">
        <v>3</v>
      </c>
      <c r="B186" s="210" t="s">
        <v>313</v>
      </c>
      <c r="C186" s="154">
        <f t="shared" si="38"/>
        <v>1</v>
      </c>
      <c r="D186" s="120">
        <f t="shared" si="39"/>
        <v>1</v>
      </c>
      <c r="E186" s="120"/>
      <c r="F186" s="120">
        <v>1</v>
      </c>
      <c r="G186" s="120"/>
      <c r="H186" s="120"/>
      <c r="I186" s="120"/>
      <c r="J186" s="120"/>
      <c r="K186" s="120"/>
      <c r="L186" s="120"/>
      <c r="M186" s="98"/>
      <c r="N186" s="120"/>
      <c r="O186" s="120"/>
      <c r="P186" s="155"/>
      <c r="Q186" s="93"/>
    </row>
    <row r="187" spans="1:17" ht="87" customHeight="1" x14ac:dyDescent="0.25">
      <c r="A187" s="300">
        <v>4</v>
      </c>
      <c r="B187" s="205" t="s">
        <v>406</v>
      </c>
      <c r="C187" s="154">
        <f t="shared" si="38"/>
        <v>0.5</v>
      </c>
      <c r="D187" s="120">
        <f t="shared" si="39"/>
        <v>0.5</v>
      </c>
      <c r="E187" s="120"/>
      <c r="F187" s="120">
        <v>0.5</v>
      </c>
      <c r="G187" s="120"/>
      <c r="H187" s="120"/>
      <c r="I187" s="120"/>
      <c r="J187" s="120"/>
      <c r="K187" s="120"/>
      <c r="L187" s="120"/>
      <c r="M187" s="98"/>
      <c r="N187" s="120"/>
      <c r="O187" s="120"/>
      <c r="P187" s="155"/>
      <c r="Q187" s="93"/>
    </row>
    <row r="188" spans="1:17" ht="65.400000000000006" customHeight="1" x14ac:dyDescent="0.25">
      <c r="A188" s="300">
        <v>5</v>
      </c>
      <c r="B188" s="205" t="s">
        <v>407</v>
      </c>
      <c r="C188" s="154">
        <f t="shared" si="38"/>
        <v>0.15</v>
      </c>
      <c r="D188" s="120">
        <f t="shared" si="39"/>
        <v>0.15</v>
      </c>
      <c r="E188" s="120"/>
      <c r="F188" s="120">
        <v>0.15</v>
      </c>
      <c r="G188" s="120"/>
      <c r="H188" s="120"/>
      <c r="I188" s="120"/>
      <c r="J188" s="120"/>
      <c r="K188" s="120"/>
      <c r="L188" s="120"/>
      <c r="M188" s="98"/>
      <c r="N188" s="120"/>
      <c r="O188" s="120"/>
      <c r="P188" s="155"/>
      <c r="Q188" s="93"/>
    </row>
  </sheetData>
  <mergeCells count="15">
    <mergeCell ref="A1:P1"/>
    <mergeCell ref="B3:O3"/>
    <mergeCell ref="P6:P9"/>
    <mergeCell ref="A6:A9"/>
    <mergeCell ref="B6:B9"/>
    <mergeCell ref="C6:O6"/>
    <mergeCell ref="C7:C9"/>
    <mergeCell ref="O8:O9"/>
    <mergeCell ref="N8:N9"/>
    <mergeCell ref="D8:K8"/>
    <mergeCell ref="L8:M8"/>
    <mergeCell ref="B2:N2"/>
    <mergeCell ref="B4:N4"/>
    <mergeCell ref="A5:O5"/>
    <mergeCell ref="D7:O7"/>
  </mergeCells>
  <pageMargins left="0.31666666666666665" right="0.45" top="0.75" bottom="0.5" header="0" footer="0"/>
  <pageSetup orientation="landscape"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view="pageLayout" topLeftCell="A7" zoomScaleNormal="85" zoomScaleSheetLayoutView="115" workbookViewId="0">
      <selection activeCell="D27" sqref="D27"/>
    </sheetView>
  </sheetViews>
  <sheetFormatPr defaultColWidth="9" defaultRowHeight="15" x14ac:dyDescent="0.25"/>
  <cols>
    <col min="1" max="1" width="5.3984375" style="135" customWidth="1"/>
    <col min="2" max="2" width="38.09765625" style="97" customWidth="1"/>
    <col min="3" max="3" width="14.5" style="46" customWidth="1"/>
    <col min="4" max="7" width="10.19921875" style="44" customWidth="1"/>
    <col min="8" max="8" width="9.09765625" style="44" customWidth="1"/>
    <col min="9" max="9" width="8.296875" style="44" customWidth="1"/>
    <col min="10" max="10" width="9" style="44"/>
    <col min="11" max="11" width="15" style="44" customWidth="1"/>
    <col min="12" max="12" width="14" style="44" customWidth="1"/>
    <col min="13" max="14" width="9" style="44"/>
    <col min="15" max="15" width="11" style="44" bestFit="1" customWidth="1"/>
    <col min="16" max="16" width="10.09765625" style="44" bestFit="1" customWidth="1"/>
    <col min="17" max="16384" width="9" style="44"/>
  </cols>
  <sheetData>
    <row r="1" spans="1:9" ht="15.75" customHeight="1" x14ac:dyDescent="0.25">
      <c r="A1" s="267" t="s">
        <v>351</v>
      </c>
      <c r="B1" s="267"/>
      <c r="C1" s="267"/>
      <c r="D1" s="267"/>
      <c r="E1" s="267"/>
      <c r="F1" s="267"/>
      <c r="G1" s="267"/>
      <c r="H1" s="267"/>
      <c r="I1" s="267"/>
    </row>
    <row r="2" spans="1:9" ht="15.6" x14ac:dyDescent="0.25">
      <c r="A2" s="267" t="s">
        <v>105</v>
      </c>
      <c r="B2" s="267"/>
      <c r="C2" s="267"/>
      <c r="D2" s="267"/>
      <c r="E2" s="267"/>
      <c r="F2" s="267"/>
      <c r="G2" s="267"/>
      <c r="H2" s="267"/>
      <c r="I2" s="267"/>
    </row>
    <row r="3" spans="1:9" ht="15.6" x14ac:dyDescent="0.25">
      <c r="A3" s="267" t="s">
        <v>474</v>
      </c>
      <c r="B3" s="267"/>
      <c r="C3" s="267"/>
      <c r="D3" s="267"/>
      <c r="E3" s="267"/>
      <c r="F3" s="267"/>
      <c r="G3" s="267"/>
      <c r="H3" s="267"/>
      <c r="I3" s="267"/>
    </row>
    <row r="4" spans="1:9" ht="15.75" customHeight="1" x14ac:dyDescent="0.25">
      <c r="A4" s="45"/>
      <c r="B4" s="270" t="s">
        <v>475</v>
      </c>
      <c r="C4" s="270"/>
      <c r="D4" s="270"/>
      <c r="E4" s="270"/>
      <c r="F4" s="270"/>
      <c r="G4" s="270"/>
      <c r="H4" s="270"/>
      <c r="I4" s="270"/>
    </row>
    <row r="5" spans="1:9" s="106" customFormat="1" ht="24.75" customHeight="1" x14ac:dyDescent="0.25">
      <c r="A5" s="271" t="s">
        <v>41</v>
      </c>
      <c r="B5" s="271"/>
      <c r="C5" s="271"/>
      <c r="D5" s="271"/>
      <c r="E5" s="271"/>
      <c r="F5" s="271"/>
      <c r="G5" s="271"/>
      <c r="H5" s="271"/>
      <c r="I5" s="271"/>
    </row>
    <row r="6" spans="1:9" ht="54.75" customHeight="1" x14ac:dyDescent="0.25">
      <c r="A6" s="158" t="s">
        <v>43</v>
      </c>
      <c r="B6" s="100" t="s">
        <v>0</v>
      </c>
      <c r="C6" s="43" t="s">
        <v>154</v>
      </c>
      <c r="D6" s="43" t="s">
        <v>76</v>
      </c>
      <c r="E6" s="43" t="s">
        <v>77</v>
      </c>
      <c r="F6" s="43" t="s">
        <v>78</v>
      </c>
      <c r="G6" s="43" t="s">
        <v>79</v>
      </c>
      <c r="H6" s="43" t="s">
        <v>80</v>
      </c>
      <c r="I6" s="43" t="s">
        <v>72</v>
      </c>
    </row>
    <row r="7" spans="1:9" ht="21" customHeight="1" x14ac:dyDescent="0.25">
      <c r="A7" s="158" t="s">
        <v>155</v>
      </c>
      <c r="B7" s="100" t="s">
        <v>156</v>
      </c>
      <c r="C7" s="49"/>
      <c r="D7" s="43"/>
      <c r="E7" s="43"/>
      <c r="F7" s="43"/>
      <c r="G7" s="43"/>
      <c r="H7" s="43"/>
      <c r="I7" s="43"/>
    </row>
    <row r="8" spans="1:9" ht="33" customHeight="1" x14ac:dyDescent="0.25">
      <c r="A8" s="191"/>
      <c r="B8" s="216" t="s">
        <v>214</v>
      </c>
      <c r="C8" s="217">
        <f>C9+C126</f>
        <v>11986.19</v>
      </c>
      <c r="D8" s="217">
        <f t="shared" ref="D8:H8" si="0">D9+D126</f>
        <v>2305.38</v>
      </c>
      <c r="E8" s="217">
        <f t="shared" si="0"/>
        <v>2459.7500000000005</v>
      </c>
      <c r="F8" s="217">
        <f t="shared" si="0"/>
        <v>2426.54</v>
      </c>
      <c r="G8" s="217">
        <f t="shared" si="0"/>
        <v>2419.2900000000004</v>
      </c>
      <c r="H8" s="217">
        <f t="shared" si="0"/>
        <v>2375.2300000000005</v>
      </c>
      <c r="I8" s="218"/>
    </row>
    <row r="9" spans="1:9" ht="42" customHeight="1" x14ac:dyDescent="0.25">
      <c r="A9" s="159" t="s">
        <v>157</v>
      </c>
      <c r="B9" s="219" t="s">
        <v>449</v>
      </c>
      <c r="C9" s="217">
        <f t="shared" ref="C9" si="1">SUM(D9:H9)</f>
        <v>428.83</v>
      </c>
      <c r="D9" s="217">
        <f>D10+D20+D26+D67+D109</f>
        <v>50.739999999999995</v>
      </c>
      <c r="E9" s="217">
        <f t="shared" ref="E9:H9" si="2">E10+E20+E26+E67+E109</f>
        <v>113.3</v>
      </c>
      <c r="F9" s="217">
        <f t="shared" si="2"/>
        <v>104.88</v>
      </c>
      <c r="G9" s="217">
        <f t="shared" si="2"/>
        <v>101.09</v>
      </c>
      <c r="H9" s="217">
        <f t="shared" si="2"/>
        <v>58.82</v>
      </c>
      <c r="I9" s="220"/>
    </row>
    <row r="10" spans="1:9" ht="54.75" customHeight="1" x14ac:dyDescent="0.25">
      <c r="A10" s="159" t="s">
        <v>104</v>
      </c>
      <c r="B10" s="162" t="s">
        <v>452</v>
      </c>
      <c r="C10" s="217">
        <f t="shared" ref="C10:H10" si="3">SUM(C11:C19)</f>
        <v>11.600000000000001</v>
      </c>
      <c r="D10" s="217">
        <f t="shared" si="3"/>
        <v>2.3199999999999998</v>
      </c>
      <c r="E10" s="217">
        <f t="shared" si="3"/>
        <v>2.3199999999999998</v>
      </c>
      <c r="F10" s="217">
        <f t="shared" si="3"/>
        <v>2.3199999999999998</v>
      </c>
      <c r="G10" s="217">
        <f t="shared" si="3"/>
        <v>2.3199999999999998</v>
      </c>
      <c r="H10" s="217">
        <f t="shared" si="3"/>
        <v>2.3199999999999998</v>
      </c>
      <c r="I10" s="220"/>
    </row>
    <row r="11" spans="1:9" ht="53.25" customHeight="1" x14ac:dyDescent="0.25">
      <c r="A11" s="212">
        <v>1</v>
      </c>
      <c r="B11" s="164" t="s">
        <v>453</v>
      </c>
      <c r="C11" s="221">
        <f>SUM(D11:H11)</f>
        <v>1</v>
      </c>
      <c r="D11" s="222">
        <v>0.2</v>
      </c>
      <c r="E11" s="222">
        <v>0.2</v>
      </c>
      <c r="F11" s="222">
        <v>0.2</v>
      </c>
      <c r="G11" s="222">
        <v>0.2</v>
      </c>
      <c r="H11" s="222">
        <v>0.2</v>
      </c>
      <c r="I11" s="223"/>
    </row>
    <row r="12" spans="1:9" ht="41.25" customHeight="1" x14ac:dyDescent="0.25">
      <c r="A12" s="213">
        <v>2</v>
      </c>
      <c r="B12" s="165" t="s">
        <v>159</v>
      </c>
      <c r="C12" s="221">
        <f t="shared" ref="C12:C19" si="4">SUM(D12:H12)</f>
        <v>1.25</v>
      </c>
      <c r="D12" s="223">
        <v>0.25</v>
      </c>
      <c r="E12" s="223">
        <v>0.25</v>
      </c>
      <c r="F12" s="223">
        <v>0.25</v>
      </c>
      <c r="G12" s="223">
        <v>0.25</v>
      </c>
      <c r="H12" s="223">
        <v>0.25</v>
      </c>
      <c r="I12" s="223"/>
    </row>
    <row r="13" spans="1:9" ht="49.5" customHeight="1" x14ac:dyDescent="0.25">
      <c r="A13" s="213">
        <v>3</v>
      </c>
      <c r="B13" s="165" t="s">
        <v>215</v>
      </c>
      <c r="C13" s="221">
        <f t="shared" si="4"/>
        <v>0.4</v>
      </c>
      <c r="D13" s="223">
        <v>0.08</v>
      </c>
      <c r="E13" s="223">
        <v>0.08</v>
      </c>
      <c r="F13" s="223">
        <v>0.08</v>
      </c>
      <c r="G13" s="223">
        <v>0.08</v>
      </c>
      <c r="H13" s="223">
        <v>0.08</v>
      </c>
      <c r="I13" s="223"/>
    </row>
    <row r="14" spans="1:9" ht="38.25" customHeight="1" x14ac:dyDescent="0.25">
      <c r="A14" s="212">
        <v>4</v>
      </c>
      <c r="B14" s="165" t="s">
        <v>160</v>
      </c>
      <c r="C14" s="221">
        <f t="shared" si="4"/>
        <v>0.75</v>
      </c>
      <c r="D14" s="223">
        <v>0.15</v>
      </c>
      <c r="E14" s="223">
        <v>0.15</v>
      </c>
      <c r="F14" s="223">
        <v>0.15</v>
      </c>
      <c r="G14" s="223">
        <v>0.15</v>
      </c>
      <c r="H14" s="223">
        <v>0.15</v>
      </c>
      <c r="I14" s="223"/>
    </row>
    <row r="15" spans="1:9" ht="42" customHeight="1" x14ac:dyDescent="0.25">
      <c r="A15" s="212">
        <v>5</v>
      </c>
      <c r="B15" s="164" t="s">
        <v>161</v>
      </c>
      <c r="C15" s="221">
        <f t="shared" si="4"/>
        <v>0.8</v>
      </c>
      <c r="D15" s="223">
        <v>0.16</v>
      </c>
      <c r="E15" s="223">
        <v>0.16</v>
      </c>
      <c r="F15" s="223">
        <v>0.16</v>
      </c>
      <c r="G15" s="223">
        <v>0.16</v>
      </c>
      <c r="H15" s="223">
        <v>0.16</v>
      </c>
      <c r="I15" s="223"/>
    </row>
    <row r="16" spans="1:9" ht="50.25" customHeight="1" x14ac:dyDescent="0.25">
      <c r="A16" s="212">
        <v>6</v>
      </c>
      <c r="B16" s="164" t="s">
        <v>162</v>
      </c>
      <c r="C16" s="221">
        <f t="shared" si="4"/>
        <v>0.5</v>
      </c>
      <c r="D16" s="222">
        <v>0.1</v>
      </c>
      <c r="E16" s="222">
        <v>0.1</v>
      </c>
      <c r="F16" s="222">
        <v>0.1</v>
      </c>
      <c r="G16" s="222">
        <v>0.1</v>
      </c>
      <c r="H16" s="222">
        <v>0.1</v>
      </c>
      <c r="I16" s="223"/>
    </row>
    <row r="17" spans="1:9" ht="52.5" customHeight="1" x14ac:dyDescent="0.25">
      <c r="A17" s="212">
        <v>7</v>
      </c>
      <c r="B17" s="164" t="s">
        <v>212</v>
      </c>
      <c r="C17" s="221">
        <f t="shared" si="4"/>
        <v>0.4</v>
      </c>
      <c r="D17" s="223">
        <v>0.08</v>
      </c>
      <c r="E17" s="223">
        <v>0.08</v>
      </c>
      <c r="F17" s="223">
        <v>0.08</v>
      </c>
      <c r="G17" s="223">
        <v>0.08</v>
      </c>
      <c r="H17" s="223">
        <v>0.08</v>
      </c>
      <c r="I17" s="223"/>
    </row>
    <row r="18" spans="1:9" ht="33" customHeight="1" x14ac:dyDescent="0.25">
      <c r="A18" s="212">
        <v>8</v>
      </c>
      <c r="B18" s="164" t="s">
        <v>164</v>
      </c>
      <c r="C18" s="221">
        <f t="shared" si="4"/>
        <v>5</v>
      </c>
      <c r="D18" s="224">
        <v>1</v>
      </c>
      <c r="E18" s="224">
        <v>1</v>
      </c>
      <c r="F18" s="224">
        <v>1</v>
      </c>
      <c r="G18" s="224">
        <v>1</v>
      </c>
      <c r="H18" s="224">
        <v>1</v>
      </c>
      <c r="I18" s="223"/>
    </row>
    <row r="19" spans="1:9" ht="39" customHeight="1" x14ac:dyDescent="0.25">
      <c r="A19" s="212">
        <v>9</v>
      </c>
      <c r="B19" s="164" t="s">
        <v>165</v>
      </c>
      <c r="C19" s="221">
        <f t="shared" si="4"/>
        <v>1.5</v>
      </c>
      <c r="D19" s="222">
        <v>0.3</v>
      </c>
      <c r="E19" s="222">
        <v>0.3</v>
      </c>
      <c r="F19" s="222">
        <v>0.3</v>
      </c>
      <c r="G19" s="222">
        <v>0.3</v>
      </c>
      <c r="H19" s="222">
        <v>0.3</v>
      </c>
      <c r="I19" s="223"/>
    </row>
    <row r="20" spans="1:9" ht="51" customHeight="1" x14ac:dyDescent="0.25">
      <c r="A20" s="159" t="s">
        <v>129</v>
      </c>
      <c r="B20" s="170" t="s">
        <v>352</v>
      </c>
      <c r="C20" s="221">
        <f t="shared" ref="C20:H20" si="5">SUM(C21:C25)</f>
        <v>6.1999999999999993</v>
      </c>
      <c r="D20" s="221">
        <f t="shared" si="5"/>
        <v>0.72</v>
      </c>
      <c r="E20" s="221">
        <f t="shared" si="5"/>
        <v>1.62</v>
      </c>
      <c r="F20" s="221">
        <f t="shared" si="5"/>
        <v>1.4200000000000002</v>
      </c>
      <c r="G20" s="221">
        <f t="shared" si="5"/>
        <v>1.32</v>
      </c>
      <c r="H20" s="221">
        <f t="shared" si="5"/>
        <v>1.1200000000000001</v>
      </c>
      <c r="I20" s="220"/>
    </row>
    <row r="21" spans="1:9" ht="48.75" customHeight="1" x14ac:dyDescent="0.25">
      <c r="A21" s="212">
        <v>1</v>
      </c>
      <c r="B21" s="156" t="s">
        <v>268</v>
      </c>
      <c r="C21" s="221">
        <f>SUM(D21:H21)</f>
        <v>0.6</v>
      </c>
      <c r="D21" s="223">
        <v>0.12</v>
      </c>
      <c r="E21" s="223">
        <v>0.12</v>
      </c>
      <c r="F21" s="223">
        <v>0.12</v>
      </c>
      <c r="G21" s="223">
        <v>0.12</v>
      </c>
      <c r="H21" s="223">
        <v>0.12</v>
      </c>
      <c r="I21" s="223"/>
    </row>
    <row r="22" spans="1:9" ht="70.5" customHeight="1" x14ac:dyDescent="0.25">
      <c r="A22" s="212">
        <v>2</v>
      </c>
      <c r="B22" s="156" t="s">
        <v>269</v>
      </c>
      <c r="C22" s="221">
        <f t="shared" ref="C22:C25" si="6">SUM(D22:H22)</f>
        <v>2</v>
      </c>
      <c r="D22" s="222">
        <v>0.2</v>
      </c>
      <c r="E22" s="222">
        <v>0.5</v>
      </c>
      <c r="F22" s="222">
        <v>0.4</v>
      </c>
      <c r="G22" s="222">
        <v>0.5</v>
      </c>
      <c r="H22" s="222">
        <v>0.4</v>
      </c>
      <c r="I22" s="223"/>
    </row>
    <row r="23" spans="1:9" ht="65.25" customHeight="1" x14ac:dyDescent="0.25">
      <c r="A23" s="212">
        <v>3</v>
      </c>
      <c r="B23" s="156" t="s">
        <v>270</v>
      </c>
      <c r="C23" s="221">
        <f t="shared" si="6"/>
        <v>2</v>
      </c>
      <c r="D23" s="222">
        <v>0.2</v>
      </c>
      <c r="E23" s="222">
        <v>0.5</v>
      </c>
      <c r="F23" s="222">
        <v>0.4</v>
      </c>
      <c r="G23" s="222">
        <v>0.5</v>
      </c>
      <c r="H23" s="222">
        <v>0.4</v>
      </c>
      <c r="I23" s="223"/>
    </row>
    <row r="24" spans="1:9" ht="47.25" customHeight="1" x14ac:dyDescent="0.25">
      <c r="A24" s="212">
        <v>4</v>
      </c>
      <c r="B24" s="156" t="s">
        <v>271</v>
      </c>
      <c r="C24" s="221">
        <f>SUM(D24:H24)</f>
        <v>1</v>
      </c>
      <c r="D24" s="222">
        <v>0.2</v>
      </c>
      <c r="E24" s="222">
        <v>0.2</v>
      </c>
      <c r="F24" s="222">
        <v>0.2</v>
      </c>
      <c r="G24" s="222">
        <v>0.2</v>
      </c>
      <c r="H24" s="222">
        <v>0.2</v>
      </c>
      <c r="I24" s="223"/>
    </row>
    <row r="25" spans="1:9" ht="33" customHeight="1" x14ac:dyDescent="0.25">
      <c r="A25" s="212">
        <v>5</v>
      </c>
      <c r="B25" s="156" t="s">
        <v>204</v>
      </c>
      <c r="C25" s="221">
        <f t="shared" si="6"/>
        <v>0.6</v>
      </c>
      <c r="D25" s="222"/>
      <c r="E25" s="222">
        <v>0.3</v>
      </c>
      <c r="F25" s="222">
        <v>0.3</v>
      </c>
      <c r="G25" s="222"/>
      <c r="H25" s="222"/>
      <c r="I25" s="223"/>
    </row>
    <row r="26" spans="1:9" ht="81.75" customHeight="1" x14ac:dyDescent="0.25">
      <c r="A26" s="159" t="s">
        <v>117</v>
      </c>
      <c r="B26" s="162" t="s">
        <v>353</v>
      </c>
      <c r="C26" s="225">
        <f>C27+C34+C37+C48+C51+C55</f>
        <v>10.43</v>
      </c>
      <c r="D26" s="225">
        <f>D27+D34+D37+D48+D51+D55+D66</f>
        <v>1.5</v>
      </c>
      <c r="E26" s="225">
        <f t="shared" ref="E26:H26" si="7">E27+E34+E37+E48+E51+E55+E66</f>
        <v>2.66</v>
      </c>
      <c r="F26" s="225">
        <f t="shared" si="7"/>
        <v>2.44</v>
      </c>
      <c r="G26" s="225">
        <f t="shared" si="7"/>
        <v>2.95</v>
      </c>
      <c r="H26" s="225">
        <f t="shared" si="7"/>
        <v>1.3800000000000001</v>
      </c>
      <c r="I26" s="220"/>
    </row>
    <row r="27" spans="1:9" ht="33" customHeight="1" x14ac:dyDescent="0.25">
      <c r="A27" s="214">
        <v>1</v>
      </c>
      <c r="B27" s="170" t="s">
        <v>459</v>
      </c>
      <c r="C27" s="221">
        <f>SUM(C28:C33)</f>
        <v>1.1000000000000001</v>
      </c>
      <c r="D27" s="221">
        <f>SUM(D28:D33)</f>
        <v>0.15</v>
      </c>
      <c r="E27" s="221">
        <f t="shared" ref="E27:H27" si="8">SUM(E28:E33)</f>
        <v>0.2</v>
      </c>
      <c r="F27" s="221">
        <f t="shared" si="8"/>
        <v>0.2</v>
      </c>
      <c r="G27" s="221">
        <f t="shared" si="8"/>
        <v>0.35</v>
      </c>
      <c r="H27" s="221">
        <f t="shared" si="8"/>
        <v>0.2</v>
      </c>
      <c r="I27" s="220"/>
    </row>
    <row r="28" spans="1:9" ht="41.25" customHeight="1" x14ac:dyDescent="0.25">
      <c r="A28" s="213" t="s">
        <v>11</v>
      </c>
      <c r="B28" s="179" t="s">
        <v>354</v>
      </c>
      <c r="C28" s="221">
        <f>SUM(D28:H28)</f>
        <v>0.15</v>
      </c>
      <c r="D28" s="223">
        <v>0.15</v>
      </c>
      <c r="E28" s="223"/>
      <c r="F28" s="223"/>
      <c r="G28" s="223"/>
      <c r="H28" s="223"/>
      <c r="I28" s="220"/>
    </row>
    <row r="29" spans="1:9" ht="51" customHeight="1" x14ac:dyDescent="0.25">
      <c r="A29" s="213" t="s">
        <v>10</v>
      </c>
      <c r="B29" s="156" t="s">
        <v>355</v>
      </c>
      <c r="C29" s="221">
        <f t="shared" ref="C29:C33" si="9">SUM(D29:H29)</f>
        <v>0.2</v>
      </c>
      <c r="D29" s="223"/>
      <c r="E29" s="223">
        <v>0.2</v>
      </c>
      <c r="F29" s="223"/>
      <c r="G29" s="223"/>
      <c r="H29" s="223"/>
      <c r="I29" s="220"/>
    </row>
    <row r="30" spans="1:9" ht="66.75" customHeight="1" x14ac:dyDescent="0.25">
      <c r="A30" s="213" t="s">
        <v>9</v>
      </c>
      <c r="B30" s="156" t="s">
        <v>356</v>
      </c>
      <c r="C30" s="221">
        <f t="shared" si="9"/>
        <v>0.2</v>
      </c>
      <c r="D30" s="223"/>
      <c r="E30" s="223"/>
      <c r="F30" s="222">
        <v>0.2</v>
      </c>
      <c r="G30" s="223"/>
      <c r="H30" s="223"/>
      <c r="I30" s="220"/>
    </row>
    <row r="31" spans="1:9" ht="41.25" customHeight="1" x14ac:dyDescent="0.25">
      <c r="A31" s="213" t="s">
        <v>8</v>
      </c>
      <c r="B31" s="226" t="s">
        <v>357</v>
      </c>
      <c r="C31" s="221">
        <f t="shared" si="9"/>
        <v>0.15</v>
      </c>
      <c r="D31" s="223"/>
      <c r="E31" s="223"/>
      <c r="F31" s="223"/>
      <c r="G31" s="223">
        <v>0.15</v>
      </c>
      <c r="H31" s="223"/>
      <c r="I31" s="220"/>
    </row>
    <row r="32" spans="1:9" ht="38.25" customHeight="1" x14ac:dyDescent="0.25">
      <c r="A32" s="213" t="s">
        <v>7</v>
      </c>
      <c r="B32" s="156" t="s">
        <v>272</v>
      </c>
      <c r="C32" s="221">
        <f t="shared" si="9"/>
        <v>0.2</v>
      </c>
      <c r="D32" s="223"/>
      <c r="E32" s="223"/>
      <c r="F32" s="223"/>
      <c r="G32" s="223"/>
      <c r="H32" s="222">
        <v>0.2</v>
      </c>
      <c r="I32" s="220"/>
    </row>
    <row r="33" spans="1:9" ht="42" customHeight="1" x14ac:dyDescent="0.25">
      <c r="A33" s="215" t="s">
        <v>243</v>
      </c>
      <c r="B33" s="183" t="s">
        <v>461</v>
      </c>
      <c r="C33" s="225">
        <f t="shared" si="9"/>
        <v>0.2</v>
      </c>
      <c r="D33" s="227"/>
      <c r="E33" s="227"/>
      <c r="F33" s="227"/>
      <c r="G33" s="222">
        <v>0.2</v>
      </c>
      <c r="H33" s="228"/>
      <c r="I33" s="229"/>
    </row>
    <row r="34" spans="1:9" ht="42" customHeight="1" x14ac:dyDescent="0.25">
      <c r="A34" s="214">
        <v>2</v>
      </c>
      <c r="B34" s="170" t="s">
        <v>358</v>
      </c>
      <c r="C34" s="221">
        <f>C35+C36</f>
        <v>0.6</v>
      </c>
      <c r="D34" s="221">
        <f t="shared" ref="D34:H34" si="10">D35+D36</f>
        <v>0</v>
      </c>
      <c r="E34" s="221">
        <f t="shared" si="10"/>
        <v>0.3</v>
      </c>
      <c r="F34" s="221">
        <f t="shared" si="10"/>
        <v>0</v>
      </c>
      <c r="G34" s="221">
        <f t="shared" si="10"/>
        <v>0.3</v>
      </c>
      <c r="H34" s="221">
        <f t="shared" si="10"/>
        <v>0</v>
      </c>
      <c r="I34" s="221"/>
    </row>
    <row r="35" spans="1:9" ht="36.75" customHeight="1" x14ac:dyDescent="0.25">
      <c r="A35" s="213" t="s">
        <v>14</v>
      </c>
      <c r="B35" s="156" t="s">
        <v>359</v>
      </c>
      <c r="C35" s="220">
        <f>SUM(D35:H35)</f>
        <v>0.3</v>
      </c>
      <c r="D35" s="223"/>
      <c r="E35" s="222">
        <v>0.3</v>
      </c>
      <c r="F35" s="222"/>
      <c r="G35" s="222"/>
      <c r="H35" s="223"/>
      <c r="I35" s="220"/>
    </row>
    <row r="36" spans="1:9" ht="53.25" customHeight="1" x14ac:dyDescent="0.25">
      <c r="A36" s="213" t="s">
        <v>120</v>
      </c>
      <c r="B36" s="156" t="s">
        <v>273</v>
      </c>
      <c r="C36" s="220">
        <f>SUM(D36:H36)</f>
        <v>0.3</v>
      </c>
      <c r="D36" s="223"/>
      <c r="E36" s="222"/>
      <c r="F36" s="222"/>
      <c r="G36" s="222">
        <v>0.3</v>
      </c>
      <c r="H36" s="223"/>
      <c r="I36" s="220"/>
    </row>
    <row r="37" spans="1:9" ht="48" customHeight="1" x14ac:dyDescent="0.25">
      <c r="A37" s="214">
        <v>3</v>
      </c>
      <c r="B37" s="170" t="s">
        <v>274</v>
      </c>
      <c r="C37" s="220">
        <f>SUM(D37:H37)</f>
        <v>5.9900000000000011</v>
      </c>
      <c r="D37" s="230">
        <f>SUM(D38:D47)</f>
        <v>0.95</v>
      </c>
      <c r="E37" s="230">
        <f t="shared" ref="E37:H37" si="11">SUM(E38:E47)</f>
        <v>1.1600000000000001</v>
      </c>
      <c r="F37" s="230">
        <f t="shared" si="11"/>
        <v>1.4</v>
      </c>
      <c r="G37" s="230">
        <f t="shared" si="11"/>
        <v>1.7000000000000002</v>
      </c>
      <c r="H37" s="230">
        <f t="shared" si="11"/>
        <v>0.78</v>
      </c>
      <c r="I37" s="220"/>
    </row>
    <row r="38" spans="1:9" ht="56.25" customHeight="1" x14ac:dyDescent="0.25">
      <c r="A38" s="213" t="s">
        <v>45</v>
      </c>
      <c r="B38" s="156" t="s">
        <v>419</v>
      </c>
      <c r="C38" s="221">
        <f t="shared" ref="C38:C45" si="12">SUM(D38:H38)</f>
        <v>0.5</v>
      </c>
      <c r="D38" s="222">
        <v>0.12</v>
      </c>
      <c r="E38" s="222">
        <v>0.13</v>
      </c>
      <c r="F38" s="222">
        <v>0.1</v>
      </c>
      <c r="G38" s="222">
        <v>0.05</v>
      </c>
      <c r="H38" s="222">
        <v>0.1</v>
      </c>
      <c r="I38" s="220"/>
    </row>
    <row r="39" spans="1:9" ht="75.75" customHeight="1" x14ac:dyDescent="0.25">
      <c r="A39" s="213" t="s">
        <v>46</v>
      </c>
      <c r="B39" s="156" t="s">
        <v>422</v>
      </c>
      <c r="C39" s="221">
        <f t="shared" si="12"/>
        <v>1.05</v>
      </c>
      <c r="D39" s="222">
        <v>0.25</v>
      </c>
      <c r="E39" s="222">
        <v>0.2</v>
      </c>
      <c r="F39" s="222">
        <v>0.2</v>
      </c>
      <c r="G39" s="222">
        <v>0.2</v>
      </c>
      <c r="H39" s="222">
        <v>0.2</v>
      </c>
      <c r="I39" s="220"/>
    </row>
    <row r="40" spans="1:9" ht="78" customHeight="1" x14ac:dyDescent="0.25">
      <c r="A40" s="213" t="s">
        <v>47</v>
      </c>
      <c r="B40" s="156" t="s">
        <v>437</v>
      </c>
      <c r="C40" s="221">
        <f t="shared" si="12"/>
        <v>0.55000000000000004</v>
      </c>
      <c r="D40" s="222">
        <v>0.1</v>
      </c>
      <c r="E40" s="222">
        <v>0.1</v>
      </c>
      <c r="F40" s="222">
        <v>0.1</v>
      </c>
      <c r="G40" s="222">
        <v>0.15</v>
      </c>
      <c r="H40" s="222">
        <v>0.1</v>
      </c>
      <c r="I40" s="220"/>
    </row>
    <row r="41" spans="1:9" ht="66" customHeight="1" x14ac:dyDescent="0.25">
      <c r="A41" s="213" t="s">
        <v>48</v>
      </c>
      <c r="B41" s="156" t="s">
        <v>424</v>
      </c>
      <c r="C41" s="221">
        <f t="shared" si="12"/>
        <v>0.6</v>
      </c>
      <c r="D41" s="222">
        <v>0.18</v>
      </c>
      <c r="E41" s="222">
        <v>0.18</v>
      </c>
      <c r="F41" s="222">
        <v>0.08</v>
      </c>
      <c r="G41" s="222">
        <v>0.08</v>
      </c>
      <c r="H41" s="222">
        <v>0.08</v>
      </c>
      <c r="I41" s="220"/>
    </row>
    <row r="42" spans="1:9" ht="65.25" customHeight="1" x14ac:dyDescent="0.25">
      <c r="A42" s="213" t="s">
        <v>49</v>
      </c>
      <c r="B42" s="156" t="s">
        <v>426</v>
      </c>
      <c r="C42" s="221">
        <f t="shared" si="12"/>
        <v>0.75</v>
      </c>
      <c r="D42" s="222">
        <v>0.15</v>
      </c>
      <c r="E42" s="222">
        <v>0.15</v>
      </c>
      <c r="F42" s="222">
        <v>0.15</v>
      </c>
      <c r="G42" s="222">
        <v>0.15</v>
      </c>
      <c r="H42" s="222">
        <v>0.15</v>
      </c>
      <c r="I42" s="220"/>
    </row>
    <row r="43" spans="1:9" ht="52.5" customHeight="1" x14ac:dyDescent="0.25">
      <c r="A43" s="213" t="s">
        <v>464</v>
      </c>
      <c r="B43" s="156" t="s">
        <v>428</v>
      </c>
      <c r="C43" s="221">
        <f t="shared" si="12"/>
        <v>0.75</v>
      </c>
      <c r="D43" s="222">
        <v>0.15</v>
      </c>
      <c r="E43" s="222">
        <v>0.15</v>
      </c>
      <c r="F43" s="222">
        <v>0.15</v>
      </c>
      <c r="G43" s="222">
        <v>0.15</v>
      </c>
      <c r="H43" s="222">
        <v>0.15</v>
      </c>
      <c r="I43" s="220"/>
    </row>
    <row r="44" spans="1:9" ht="48" customHeight="1" x14ac:dyDescent="0.25">
      <c r="A44" s="213" t="s">
        <v>465</v>
      </c>
      <c r="B44" s="156" t="s">
        <v>430</v>
      </c>
      <c r="C44" s="221">
        <f t="shared" si="12"/>
        <v>0.5</v>
      </c>
      <c r="D44" s="222"/>
      <c r="E44" s="222">
        <v>0.25</v>
      </c>
      <c r="F44" s="222">
        <v>0.25</v>
      </c>
      <c r="G44" s="222"/>
      <c r="H44" s="222"/>
      <c r="I44" s="220"/>
    </row>
    <row r="45" spans="1:9" ht="48" customHeight="1" x14ac:dyDescent="0.25">
      <c r="A45" s="213" t="s">
        <v>466</v>
      </c>
      <c r="B45" s="156" t="s">
        <v>432</v>
      </c>
      <c r="C45" s="221">
        <f t="shared" si="12"/>
        <v>0.55000000000000004</v>
      </c>
      <c r="D45" s="222"/>
      <c r="E45" s="222"/>
      <c r="F45" s="222"/>
      <c r="G45" s="222">
        <v>0.55000000000000004</v>
      </c>
      <c r="H45" s="222"/>
      <c r="I45" s="220"/>
    </row>
    <row r="46" spans="1:9" ht="68.25" customHeight="1" x14ac:dyDescent="0.25">
      <c r="A46" s="213" t="s">
        <v>467</v>
      </c>
      <c r="B46" s="156" t="s">
        <v>434</v>
      </c>
      <c r="C46" s="221">
        <v>0.5</v>
      </c>
      <c r="D46" s="222"/>
      <c r="E46" s="222"/>
      <c r="F46" s="222">
        <v>0.25</v>
      </c>
      <c r="G46" s="222">
        <v>0.25</v>
      </c>
      <c r="H46" s="222"/>
      <c r="I46" s="220"/>
    </row>
    <row r="47" spans="1:9" ht="32.25" customHeight="1" x14ac:dyDescent="0.25">
      <c r="A47" s="213" t="s">
        <v>468</v>
      </c>
      <c r="B47" s="156" t="s">
        <v>436</v>
      </c>
      <c r="C47" s="221">
        <v>0.24</v>
      </c>
      <c r="D47" s="222"/>
      <c r="E47" s="222"/>
      <c r="F47" s="222">
        <v>0.12</v>
      </c>
      <c r="G47" s="222">
        <v>0.12</v>
      </c>
      <c r="H47" s="222"/>
      <c r="I47" s="220"/>
    </row>
    <row r="48" spans="1:9" ht="59.25" customHeight="1" x14ac:dyDescent="0.25">
      <c r="A48" s="214">
        <v>4</v>
      </c>
      <c r="B48" s="170" t="s">
        <v>360</v>
      </c>
      <c r="C48" s="221">
        <f>C49+C50</f>
        <v>0.54</v>
      </c>
      <c r="D48" s="221">
        <f t="shared" ref="D48:H48" si="13">D49+D50</f>
        <v>0</v>
      </c>
      <c r="E48" s="221">
        <f t="shared" si="13"/>
        <v>0.3</v>
      </c>
      <c r="F48" s="221">
        <f t="shared" si="13"/>
        <v>0.24</v>
      </c>
      <c r="G48" s="221">
        <f t="shared" si="13"/>
        <v>0</v>
      </c>
      <c r="H48" s="221">
        <f t="shared" si="13"/>
        <v>0</v>
      </c>
      <c r="I48" s="220"/>
    </row>
    <row r="49" spans="1:9" ht="48" customHeight="1" x14ac:dyDescent="0.25">
      <c r="A49" s="213" t="s">
        <v>16</v>
      </c>
      <c r="B49" s="156" t="s">
        <v>361</v>
      </c>
      <c r="C49" s="221">
        <f>SUM(D49:H49)</f>
        <v>0.3</v>
      </c>
      <c r="D49" s="223"/>
      <c r="E49" s="222">
        <v>0.3</v>
      </c>
      <c r="F49" s="222"/>
      <c r="G49" s="223"/>
      <c r="H49" s="223"/>
      <c r="I49" s="220"/>
    </row>
    <row r="50" spans="1:9" ht="51" customHeight="1" x14ac:dyDescent="0.25">
      <c r="A50" s="213" t="s">
        <v>18</v>
      </c>
      <c r="B50" s="143" t="s">
        <v>362</v>
      </c>
      <c r="C50" s="221">
        <f>SUM(D50:H50)</f>
        <v>0.24</v>
      </c>
      <c r="D50" s="223"/>
      <c r="E50" s="223"/>
      <c r="F50" s="223">
        <v>0.24</v>
      </c>
      <c r="G50" s="223"/>
      <c r="H50" s="223"/>
      <c r="I50" s="220"/>
    </row>
    <row r="51" spans="1:9" ht="54" customHeight="1" x14ac:dyDescent="0.25">
      <c r="A51" s="214">
        <v>5</v>
      </c>
      <c r="B51" s="170" t="s">
        <v>363</v>
      </c>
      <c r="C51" s="221">
        <f>C52+C53+C54</f>
        <v>0.7</v>
      </c>
      <c r="D51" s="221">
        <f t="shared" ref="D51:H51" si="14">D52+D53+D54</f>
        <v>0</v>
      </c>
      <c r="E51" s="221">
        <f t="shared" si="14"/>
        <v>0.3</v>
      </c>
      <c r="F51" s="221">
        <f t="shared" si="14"/>
        <v>0.2</v>
      </c>
      <c r="G51" s="221">
        <f t="shared" si="14"/>
        <v>0.2</v>
      </c>
      <c r="H51" s="221">
        <f t="shared" si="14"/>
        <v>0</v>
      </c>
      <c r="I51" s="220"/>
    </row>
    <row r="52" spans="1:9" ht="68.25" customHeight="1" x14ac:dyDescent="0.25">
      <c r="A52" s="213" t="s">
        <v>21</v>
      </c>
      <c r="B52" s="156" t="s">
        <v>364</v>
      </c>
      <c r="C52" s="220">
        <f>SUM(D52:H52)</f>
        <v>0.3</v>
      </c>
      <c r="D52" s="223"/>
      <c r="E52" s="222">
        <v>0.3</v>
      </c>
      <c r="F52" s="222"/>
      <c r="G52" s="222"/>
      <c r="H52" s="223"/>
      <c r="I52" s="220"/>
    </row>
    <row r="53" spans="1:9" ht="33" customHeight="1" x14ac:dyDescent="0.25">
      <c r="A53" s="213" t="s">
        <v>23</v>
      </c>
      <c r="B53" s="156" t="s">
        <v>365</v>
      </c>
      <c r="C53" s="220">
        <f t="shared" ref="C53:C54" si="15">SUM(D53:H53)</f>
        <v>0.2</v>
      </c>
      <c r="D53" s="223"/>
      <c r="E53" s="222"/>
      <c r="F53" s="222">
        <v>0.2</v>
      </c>
      <c r="G53" s="222"/>
      <c r="H53" s="223"/>
      <c r="I53" s="220"/>
    </row>
    <row r="54" spans="1:9" ht="45.75" customHeight="1" x14ac:dyDescent="0.25">
      <c r="A54" s="213" t="s">
        <v>24</v>
      </c>
      <c r="B54" s="156" t="s">
        <v>275</v>
      </c>
      <c r="C54" s="220">
        <f t="shared" si="15"/>
        <v>0.2</v>
      </c>
      <c r="D54" s="223"/>
      <c r="E54" s="222"/>
      <c r="F54" s="222"/>
      <c r="G54" s="222">
        <v>0.2</v>
      </c>
      <c r="H54" s="223"/>
      <c r="I54" s="220"/>
    </row>
    <row r="55" spans="1:9" ht="48.75" customHeight="1" x14ac:dyDescent="0.25">
      <c r="A55" s="214">
        <v>6</v>
      </c>
      <c r="B55" s="170" t="s">
        <v>366</v>
      </c>
      <c r="C55" s="221">
        <f>SUM(C56:C65)</f>
        <v>1.4999999999999998</v>
      </c>
      <c r="D55" s="221">
        <f t="shared" ref="D55:H55" si="16">SUM(D56:D65)</f>
        <v>0.3</v>
      </c>
      <c r="E55" s="221">
        <f t="shared" si="16"/>
        <v>0.3</v>
      </c>
      <c r="F55" s="221">
        <f t="shared" si="16"/>
        <v>0.3</v>
      </c>
      <c r="G55" s="221">
        <f t="shared" si="16"/>
        <v>0.3</v>
      </c>
      <c r="H55" s="221">
        <f t="shared" si="16"/>
        <v>0.3</v>
      </c>
      <c r="I55" s="220"/>
    </row>
    <row r="56" spans="1:9" ht="33" customHeight="1" x14ac:dyDescent="0.25">
      <c r="A56" s="213" t="s">
        <v>26</v>
      </c>
      <c r="B56" s="156" t="s">
        <v>177</v>
      </c>
      <c r="C56" s="220">
        <f>SUM(D56:H56)</f>
        <v>0.15</v>
      </c>
      <c r="D56" s="223">
        <v>0.15</v>
      </c>
      <c r="E56" s="223"/>
      <c r="F56" s="223"/>
      <c r="G56" s="223"/>
      <c r="H56" s="223"/>
      <c r="I56" s="220"/>
    </row>
    <row r="57" spans="1:9" ht="33" customHeight="1" x14ac:dyDescent="0.25">
      <c r="A57" s="213" t="s">
        <v>29</v>
      </c>
      <c r="B57" s="143" t="s">
        <v>367</v>
      </c>
      <c r="C57" s="220">
        <f t="shared" ref="C57:C67" si="17">SUM(D57:H57)</f>
        <v>0.15</v>
      </c>
      <c r="D57" s="223">
        <v>0.15</v>
      </c>
      <c r="E57" s="223"/>
      <c r="F57" s="223"/>
      <c r="G57" s="223"/>
      <c r="H57" s="223"/>
      <c r="I57" s="220"/>
    </row>
    <row r="58" spans="1:9" ht="33" customHeight="1" x14ac:dyDescent="0.25">
      <c r="A58" s="213" t="s">
        <v>30</v>
      </c>
      <c r="B58" s="156" t="s">
        <v>368</v>
      </c>
      <c r="C58" s="220">
        <f t="shared" si="17"/>
        <v>0.15</v>
      </c>
      <c r="D58" s="223"/>
      <c r="E58" s="223">
        <v>0.15</v>
      </c>
      <c r="F58" s="223"/>
      <c r="G58" s="223"/>
      <c r="H58" s="223"/>
      <c r="I58" s="220"/>
    </row>
    <row r="59" spans="1:9" ht="33" customHeight="1" x14ac:dyDescent="0.25">
      <c r="A59" s="213" t="s">
        <v>50</v>
      </c>
      <c r="B59" s="156" t="s">
        <v>180</v>
      </c>
      <c r="C59" s="220">
        <f t="shared" si="17"/>
        <v>0.15</v>
      </c>
      <c r="D59" s="231"/>
      <c r="E59" s="231">
        <v>0.15</v>
      </c>
      <c r="F59" s="231"/>
      <c r="G59" s="231"/>
      <c r="H59" s="231"/>
      <c r="I59" s="220"/>
    </row>
    <row r="60" spans="1:9" ht="33" customHeight="1" x14ac:dyDescent="0.25">
      <c r="A60" s="213" t="s">
        <v>51</v>
      </c>
      <c r="B60" s="156" t="s">
        <v>181</v>
      </c>
      <c r="C60" s="220">
        <f t="shared" si="17"/>
        <v>0.15</v>
      </c>
      <c r="D60" s="231"/>
      <c r="E60" s="231"/>
      <c r="F60" s="231">
        <v>0.15</v>
      </c>
      <c r="G60" s="231"/>
      <c r="H60" s="231"/>
      <c r="I60" s="220"/>
    </row>
    <row r="61" spans="1:9" ht="33" customHeight="1" x14ac:dyDescent="0.25">
      <c r="A61" s="213" t="s">
        <v>52</v>
      </c>
      <c r="B61" s="156" t="s">
        <v>369</v>
      </c>
      <c r="C61" s="220">
        <f t="shared" si="17"/>
        <v>0.15</v>
      </c>
      <c r="D61" s="231"/>
      <c r="E61" s="231"/>
      <c r="F61" s="231">
        <v>0.15</v>
      </c>
      <c r="G61" s="231"/>
      <c r="H61" s="231"/>
      <c r="I61" s="220"/>
    </row>
    <row r="62" spans="1:9" ht="33" customHeight="1" x14ac:dyDescent="0.25">
      <c r="A62" s="213" t="s">
        <v>53</v>
      </c>
      <c r="B62" s="156" t="s">
        <v>370</v>
      </c>
      <c r="C62" s="220">
        <f t="shared" si="17"/>
        <v>0.15</v>
      </c>
      <c r="D62" s="231"/>
      <c r="E62" s="231"/>
      <c r="F62" s="231"/>
      <c r="G62" s="231">
        <v>0.15</v>
      </c>
      <c r="H62" s="231"/>
      <c r="I62" s="220"/>
    </row>
    <row r="63" spans="1:9" ht="33" customHeight="1" x14ac:dyDescent="0.25">
      <c r="A63" s="213" t="s">
        <v>54</v>
      </c>
      <c r="B63" s="156" t="s">
        <v>371</v>
      </c>
      <c r="C63" s="220">
        <f t="shared" si="17"/>
        <v>0.15</v>
      </c>
      <c r="D63" s="231"/>
      <c r="E63" s="231"/>
      <c r="F63" s="231"/>
      <c r="G63" s="231">
        <v>0.15</v>
      </c>
      <c r="H63" s="231"/>
      <c r="I63" s="220"/>
    </row>
    <row r="64" spans="1:9" ht="33" customHeight="1" x14ac:dyDescent="0.25">
      <c r="A64" s="213" t="s">
        <v>55</v>
      </c>
      <c r="B64" s="156" t="s">
        <v>185</v>
      </c>
      <c r="C64" s="220">
        <f t="shared" si="17"/>
        <v>0.15</v>
      </c>
      <c r="D64" s="231"/>
      <c r="E64" s="231"/>
      <c r="F64" s="231"/>
      <c r="G64" s="231"/>
      <c r="H64" s="231">
        <v>0.15</v>
      </c>
      <c r="I64" s="220"/>
    </row>
    <row r="65" spans="1:9" ht="33" customHeight="1" x14ac:dyDescent="0.25">
      <c r="A65" s="213" t="s">
        <v>61</v>
      </c>
      <c r="B65" s="156" t="s">
        <v>186</v>
      </c>
      <c r="C65" s="220">
        <f t="shared" si="17"/>
        <v>0.15</v>
      </c>
      <c r="D65" s="231"/>
      <c r="E65" s="231"/>
      <c r="F65" s="231"/>
      <c r="G65" s="231"/>
      <c r="H65" s="231">
        <v>0.15</v>
      </c>
      <c r="I65" s="220"/>
    </row>
    <row r="66" spans="1:9" ht="60.75" customHeight="1" x14ac:dyDescent="0.25">
      <c r="A66" s="214">
        <v>7</v>
      </c>
      <c r="B66" s="170" t="s">
        <v>469</v>
      </c>
      <c r="C66" s="220">
        <f t="shared" si="17"/>
        <v>0.5</v>
      </c>
      <c r="D66" s="232">
        <v>0.1</v>
      </c>
      <c r="E66" s="232">
        <v>0.1</v>
      </c>
      <c r="F66" s="232">
        <v>0.1</v>
      </c>
      <c r="G66" s="232">
        <v>0.1</v>
      </c>
      <c r="H66" s="232">
        <v>0.1</v>
      </c>
      <c r="I66" s="220"/>
    </row>
    <row r="67" spans="1:9" ht="45" customHeight="1" x14ac:dyDescent="0.25">
      <c r="A67" s="159" t="s">
        <v>199</v>
      </c>
      <c r="B67" s="233" t="s">
        <v>241</v>
      </c>
      <c r="C67" s="221">
        <f t="shared" si="17"/>
        <v>19.399999999999999</v>
      </c>
      <c r="D67" s="234">
        <f>D68+D74+D85+D88+D91+D98+D104+D108</f>
        <v>1.4</v>
      </c>
      <c r="E67" s="234">
        <f>E68+E74+E85+E88+E91+E98+E104+E108</f>
        <v>4.7</v>
      </c>
      <c r="F67" s="234">
        <f>F68+F74+F85+F88+F91+F98+F104+F108</f>
        <v>7.4</v>
      </c>
      <c r="G67" s="234">
        <f>G68+G74+G85+G88+G91+G98+G104+G108</f>
        <v>4.2</v>
      </c>
      <c r="H67" s="234">
        <f>H68+H74+H85+H88+H91+H98+H104+H108</f>
        <v>1.7</v>
      </c>
      <c r="I67" s="235"/>
    </row>
    <row r="68" spans="1:9" ht="27.75" customHeight="1" x14ac:dyDescent="0.25">
      <c r="A68" s="159">
        <v>1</v>
      </c>
      <c r="B68" s="170" t="s">
        <v>372</v>
      </c>
      <c r="C68" s="234">
        <f t="shared" ref="C68:H68" si="18">SUM(C69:C73)</f>
        <v>0.65</v>
      </c>
      <c r="D68" s="234">
        <f t="shared" si="18"/>
        <v>0.13</v>
      </c>
      <c r="E68" s="234">
        <f t="shared" si="18"/>
        <v>0.13</v>
      </c>
      <c r="F68" s="234">
        <f t="shared" si="18"/>
        <v>0.13</v>
      </c>
      <c r="G68" s="234">
        <f t="shared" si="18"/>
        <v>0.13</v>
      </c>
      <c r="H68" s="234">
        <f t="shared" si="18"/>
        <v>0.13</v>
      </c>
      <c r="I68" s="231"/>
    </row>
    <row r="69" spans="1:9" ht="33" customHeight="1" x14ac:dyDescent="0.25">
      <c r="A69" s="213" t="s">
        <v>11</v>
      </c>
      <c r="B69" s="156" t="s">
        <v>187</v>
      </c>
      <c r="C69" s="235">
        <f>SUM(D69:H69)</f>
        <v>0.13</v>
      </c>
      <c r="D69" s="231">
        <v>0.13</v>
      </c>
      <c r="E69" s="231"/>
      <c r="F69" s="231"/>
      <c r="G69" s="231"/>
      <c r="H69" s="231"/>
      <c r="I69" s="231"/>
    </row>
    <row r="70" spans="1:9" ht="33" customHeight="1" x14ac:dyDescent="0.25">
      <c r="A70" s="213" t="s">
        <v>10</v>
      </c>
      <c r="B70" s="156" t="s">
        <v>373</v>
      </c>
      <c r="C70" s="235">
        <f t="shared" ref="C70:C73" si="19">SUM(D70:H70)</f>
        <v>0.13</v>
      </c>
      <c r="D70" s="231"/>
      <c r="E70" s="231">
        <v>0.13</v>
      </c>
      <c r="F70" s="231"/>
      <c r="G70" s="231"/>
      <c r="H70" s="231"/>
      <c r="I70" s="231"/>
    </row>
    <row r="71" spans="1:9" ht="33" customHeight="1" x14ac:dyDescent="0.25">
      <c r="A71" s="213" t="s">
        <v>9</v>
      </c>
      <c r="B71" s="156" t="s">
        <v>374</v>
      </c>
      <c r="C71" s="235">
        <f t="shared" si="19"/>
        <v>0.13</v>
      </c>
      <c r="D71" s="231"/>
      <c r="E71" s="231"/>
      <c r="F71" s="231">
        <v>0.13</v>
      </c>
      <c r="G71" s="231"/>
      <c r="H71" s="231"/>
      <c r="I71" s="231"/>
    </row>
    <row r="72" spans="1:9" ht="33" customHeight="1" x14ac:dyDescent="0.25">
      <c r="A72" s="213" t="s">
        <v>8</v>
      </c>
      <c r="B72" s="156" t="s">
        <v>375</v>
      </c>
      <c r="C72" s="235">
        <f t="shared" si="19"/>
        <v>0.13</v>
      </c>
      <c r="D72" s="231"/>
      <c r="E72" s="231"/>
      <c r="F72" s="231"/>
      <c r="G72" s="231">
        <v>0.13</v>
      </c>
      <c r="H72" s="231"/>
      <c r="I72" s="231"/>
    </row>
    <row r="73" spans="1:9" ht="33" customHeight="1" x14ac:dyDescent="0.25">
      <c r="A73" s="213" t="s">
        <v>7</v>
      </c>
      <c r="B73" s="156" t="s">
        <v>276</v>
      </c>
      <c r="C73" s="235">
        <f t="shared" si="19"/>
        <v>0.13</v>
      </c>
      <c r="D73" s="231"/>
      <c r="E73" s="231"/>
      <c r="F73" s="231"/>
      <c r="G73" s="231"/>
      <c r="H73" s="231">
        <v>0.13</v>
      </c>
      <c r="I73" s="231"/>
    </row>
    <row r="74" spans="1:9" ht="39" customHeight="1" x14ac:dyDescent="0.25">
      <c r="A74" s="159">
        <v>2</v>
      </c>
      <c r="B74" s="170" t="s">
        <v>376</v>
      </c>
      <c r="C74" s="234">
        <f>SUM(C75:C84)</f>
        <v>1.9999999999999998</v>
      </c>
      <c r="D74" s="234">
        <f t="shared" ref="D74:G74" si="20">SUM(D75:D83)</f>
        <v>0.4</v>
      </c>
      <c r="E74" s="234">
        <f t="shared" si="20"/>
        <v>0.4</v>
      </c>
      <c r="F74" s="234">
        <f t="shared" si="20"/>
        <v>0.4</v>
      </c>
      <c r="G74" s="234">
        <f t="shared" si="20"/>
        <v>0.4</v>
      </c>
      <c r="H74" s="234">
        <f>SUM(H75:H84)</f>
        <v>0.4</v>
      </c>
      <c r="I74" s="231"/>
    </row>
    <row r="75" spans="1:9" ht="33" customHeight="1" x14ac:dyDescent="0.25">
      <c r="A75" s="213" t="s">
        <v>14</v>
      </c>
      <c r="B75" s="156" t="s">
        <v>377</v>
      </c>
      <c r="C75" s="235">
        <f>SUM(D75:H75)</f>
        <v>0.2</v>
      </c>
      <c r="D75" s="232">
        <v>0.2</v>
      </c>
      <c r="E75" s="232"/>
      <c r="F75" s="232"/>
      <c r="G75" s="232"/>
      <c r="H75" s="232"/>
      <c r="I75" s="231"/>
    </row>
    <row r="76" spans="1:9" ht="33" customHeight="1" x14ac:dyDescent="0.25">
      <c r="A76" s="213" t="s">
        <v>120</v>
      </c>
      <c r="B76" s="156" t="s">
        <v>378</v>
      </c>
      <c r="C76" s="235">
        <f t="shared" ref="C76:C84" si="21">SUM(D76:H76)</f>
        <v>0.2</v>
      </c>
      <c r="D76" s="232">
        <v>0.2</v>
      </c>
      <c r="E76" s="232"/>
      <c r="F76" s="232"/>
      <c r="G76" s="232"/>
      <c r="H76" s="232"/>
      <c r="I76" s="231"/>
    </row>
    <row r="77" spans="1:9" ht="33" customHeight="1" x14ac:dyDescent="0.25">
      <c r="A77" s="213" t="s">
        <v>121</v>
      </c>
      <c r="B77" s="156" t="s">
        <v>462</v>
      </c>
      <c r="C77" s="235">
        <f t="shared" si="21"/>
        <v>0.2</v>
      </c>
      <c r="D77" s="232"/>
      <c r="E77" s="232">
        <v>0.2</v>
      </c>
      <c r="F77" s="232"/>
      <c r="G77" s="232"/>
      <c r="H77" s="232"/>
      <c r="I77" s="231"/>
    </row>
    <row r="78" spans="1:9" ht="33" customHeight="1" x14ac:dyDescent="0.25">
      <c r="A78" s="213" t="s">
        <v>122</v>
      </c>
      <c r="B78" s="156" t="s">
        <v>379</v>
      </c>
      <c r="C78" s="235">
        <f t="shared" si="21"/>
        <v>0.2</v>
      </c>
      <c r="D78" s="232"/>
      <c r="E78" s="232">
        <v>0.2</v>
      </c>
      <c r="F78" s="232"/>
      <c r="G78" s="232"/>
      <c r="H78" s="232"/>
      <c r="I78" s="231"/>
    </row>
    <row r="79" spans="1:9" ht="33" customHeight="1" x14ac:dyDescent="0.25">
      <c r="A79" s="213" t="s">
        <v>123</v>
      </c>
      <c r="B79" s="156" t="s">
        <v>380</v>
      </c>
      <c r="C79" s="235">
        <f t="shared" si="21"/>
        <v>0.2</v>
      </c>
      <c r="D79" s="232"/>
      <c r="E79" s="232"/>
      <c r="F79" s="232">
        <v>0.2</v>
      </c>
      <c r="G79" s="232"/>
      <c r="H79" s="232"/>
      <c r="I79" s="231"/>
    </row>
    <row r="80" spans="1:9" ht="33" customHeight="1" x14ac:dyDescent="0.25">
      <c r="A80" s="213" t="s">
        <v>124</v>
      </c>
      <c r="B80" s="156" t="s">
        <v>189</v>
      </c>
      <c r="C80" s="235">
        <f t="shared" si="21"/>
        <v>0.2</v>
      </c>
      <c r="D80" s="232"/>
      <c r="E80" s="232"/>
      <c r="F80" s="232">
        <v>0.2</v>
      </c>
      <c r="G80" s="232"/>
      <c r="H80" s="232"/>
      <c r="I80" s="231"/>
    </row>
    <row r="81" spans="1:9" ht="33" customHeight="1" x14ac:dyDescent="0.25">
      <c r="A81" s="213" t="s">
        <v>190</v>
      </c>
      <c r="B81" s="156" t="s">
        <v>381</v>
      </c>
      <c r="C81" s="235">
        <f t="shared" si="21"/>
        <v>0.2</v>
      </c>
      <c r="D81" s="232"/>
      <c r="E81" s="232"/>
      <c r="F81" s="232"/>
      <c r="G81" s="232">
        <v>0.2</v>
      </c>
      <c r="H81" s="232"/>
      <c r="I81" s="231"/>
    </row>
    <row r="82" spans="1:9" ht="33" customHeight="1" x14ac:dyDescent="0.25">
      <c r="A82" s="213" t="s">
        <v>191</v>
      </c>
      <c r="B82" s="156" t="s">
        <v>382</v>
      </c>
      <c r="C82" s="235">
        <f t="shared" si="21"/>
        <v>0.2</v>
      </c>
      <c r="D82" s="232"/>
      <c r="E82" s="232"/>
      <c r="F82" s="232"/>
      <c r="G82" s="232">
        <v>0.2</v>
      </c>
      <c r="H82" s="232"/>
      <c r="I82" s="231"/>
    </row>
    <row r="83" spans="1:9" ht="33" customHeight="1" x14ac:dyDescent="0.25">
      <c r="A83" s="213" t="s">
        <v>192</v>
      </c>
      <c r="B83" s="156" t="s">
        <v>193</v>
      </c>
      <c r="C83" s="235">
        <f t="shared" si="21"/>
        <v>0.2</v>
      </c>
      <c r="D83" s="232"/>
      <c r="E83" s="232"/>
      <c r="F83" s="232"/>
      <c r="G83" s="232"/>
      <c r="H83" s="232">
        <v>0.2</v>
      </c>
      <c r="I83" s="231"/>
    </row>
    <row r="84" spans="1:9" ht="33" customHeight="1" x14ac:dyDescent="0.25">
      <c r="A84" s="215" t="s">
        <v>456</v>
      </c>
      <c r="B84" s="183" t="s">
        <v>460</v>
      </c>
      <c r="C84" s="236">
        <f t="shared" si="21"/>
        <v>0.2</v>
      </c>
      <c r="D84" s="237"/>
      <c r="E84" s="237"/>
      <c r="F84" s="237"/>
      <c r="G84" s="237"/>
      <c r="H84" s="237">
        <v>0.2</v>
      </c>
      <c r="I84" s="238"/>
    </row>
    <row r="85" spans="1:9" ht="33" customHeight="1" x14ac:dyDescent="0.25">
      <c r="A85" s="159">
        <v>3</v>
      </c>
      <c r="B85" s="170" t="s">
        <v>383</v>
      </c>
      <c r="C85" s="234">
        <f>C86+C87</f>
        <v>9</v>
      </c>
      <c r="D85" s="234">
        <f t="shared" ref="D85:H85" si="22">D86+D87</f>
        <v>0</v>
      </c>
      <c r="E85" s="234">
        <f t="shared" si="22"/>
        <v>2.2999999999999998</v>
      </c>
      <c r="F85" s="234">
        <f t="shared" si="22"/>
        <v>4.8</v>
      </c>
      <c r="G85" s="234">
        <f t="shared" si="22"/>
        <v>1.9</v>
      </c>
      <c r="H85" s="234">
        <f t="shared" si="22"/>
        <v>0</v>
      </c>
      <c r="I85" s="231"/>
    </row>
    <row r="86" spans="1:9" ht="54.75" customHeight="1" x14ac:dyDescent="0.25">
      <c r="A86" s="213" t="s">
        <v>45</v>
      </c>
      <c r="B86" s="156" t="s">
        <v>384</v>
      </c>
      <c r="C86" s="235">
        <f>SUM(D86:H86)</f>
        <v>6.5</v>
      </c>
      <c r="D86" s="232"/>
      <c r="E86" s="231">
        <v>2.2999999999999998</v>
      </c>
      <c r="F86" s="231">
        <v>2.2999999999999998</v>
      </c>
      <c r="G86" s="231">
        <v>1.9</v>
      </c>
      <c r="H86" s="231"/>
      <c r="I86" s="231"/>
    </row>
    <row r="87" spans="1:9" ht="33" customHeight="1" x14ac:dyDescent="0.25">
      <c r="A87" s="213" t="s">
        <v>46</v>
      </c>
      <c r="B87" s="156" t="s">
        <v>277</v>
      </c>
      <c r="C87" s="235">
        <f>SUM(D87:H87)</f>
        <v>2.5</v>
      </c>
      <c r="D87" s="231"/>
      <c r="E87" s="231"/>
      <c r="F87" s="232">
        <v>2.5</v>
      </c>
      <c r="G87" s="231"/>
      <c r="H87" s="231"/>
      <c r="I87" s="231"/>
    </row>
    <row r="88" spans="1:9" ht="33" customHeight="1" x14ac:dyDescent="0.25">
      <c r="A88" s="159">
        <v>4</v>
      </c>
      <c r="B88" s="170" t="s">
        <v>278</v>
      </c>
      <c r="C88" s="234">
        <f>C89+C90</f>
        <v>0.3</v>
      </c>
      <c r="D88" s="234">
        <f t="shared" ref="D88:H88" si="23">D89+D90</f>
        <v>0</v>
      </c>
      <c r="E88" s="234">
        <f t="shared" si="23"/>
        <v>0.15</v>
      </c>
      <c r="F88" s="234">
        <f t="shared" si="23"/>
        <v>0.15</v>
      </c>
      <c r="G88" s="234">
        <f t="shared" si="23"/>
        <v>0</v>
      </c>
      <c r="H88" s="234">
        <f t="shared" si="23"/>
        <v>0</v>
      </c>
      <c r="I88" s="231"/>
    </row>
    <row r="89" spans="1:9" ht="33" customHeight="1" x14ac:dyDescent="0.25">
      <c r="A89" s="213" t="s">
        <v>16</v>
      </c>
      <c r="B89" s="156" t="s">
        <v>279</v>
      </c>
      <c r="C89" s="235">
        <f>SUM(D89:H89)</f>
        <v>0.15</v>
      </c>
      <c r="D89" s="231"/>
      <c r="E89" s="231">
        <v>0.15</v>
      </c>
      <c r="F89" s="231"/>
      <c r="G89" s="231"/>
      <c r="H89" s="231"/>
      <c r="I89" s="231"/>
    </row>
    <row r="90" spans="1:9" ht="33" customHeight="1" x14ac:dyDescent="0.25">
      <c r="A90" s="213" t="s">
        <v>18</v>
      </c>
      <c r="B90" s="156" t="s">
        <v>194</v>
      </c>
      <c r="C90" s="235">
        <f>SUM(D90:H90)</f>
        <v>0.15</v>
      </c>
      <c r="D90" s="231"/>
      <c r="E90" s="231"/>
      <c r="F90" s="231">
        <v>0.15</v>
      </c>
      <c r="G90" s="231"/>
      <c r="H90" s="231"/>
      <c r="I90" s="231"/>
    </row>
    <row r="91" spans="1:9" ht="33" customHeight="1" x14ac:dyDescent="0.25">
      <c r="A91" s="159">
        <v>5</v>
      </c>
      <c r="B91" s="170" t="s">
        <v>280</v>
      </c>
      <c r="C91" s="234">
        <f>SUM(C92:C97)</f>
        <v>3.1</v>
      </c>
      <c r="D91" s="234">
        <f t="shared" ref="D91:H91" si="24">SUM(D92:D97)</f>
        <v>0.6</v>
      </c>
      <c r="E91" s="234">
        <f t="shared" si="24"/>
        <v>0.6</v>
      </c>
      <c r="F91" s="234">
        <f t="shared" si="24"/>
        <v>0.65</v>
      </c>
      <c r="G91" s="234">
        <f t="shared" si="24"/>
        <v>0.65</v>
      </c>
      <c r="H91" s="234">
        <f t="shared" si="24"/>
        <v>0.6</v>
      </c>
      <c r="I91" s="231"/>
    </row>
    <row r="92" spans="1:9" ht="33" customHeight="1" x14ac:dyDescent="0.25">
      <c r="A92" s="213" t="s">
        <v>21</v>
      </c>
      <c r="B92" s="156" t="s">
        <v>281</v>
      </c>
      <c r="C92" s="235">
        <f>SUM(D92:H92)</f>
        <v>0.5</v>
      </c>
      <c r="D92" s="232">
        <v>0.1</v>
      </c>
      <c r="E92" s="232">
        <v>0.1</v>
      </c>
      <c r="F92" s="232">
        <v>0.1</v>
      </c>
      <c r="G92" s="232">
        <v>0.1</v>
      </c>
      <c r="H92" s="232">
        <v>0.1</v>
      </c>
      <c r="I92" s="231"/>
    </row>
    <row r="93" spans="1:9" ht="33" customHeight="1" x14ac:dyDescent="0.25">
      <c r="A93" s="213" t="s">
        <v>23</v>
      </c>
      <c r="B93" s="156" t="s">
        <v>282</v>
      </c>
      <c r="C93" s="235">
        <f t="shared" ref="C93:C97" si="25">SUM(D93:H93)</f>
        <v>0.35000000000000003</v>
      </c>
      <c r="D93" s="232">
        <v>0.05</v>
      </c>
      <c r="E93" s="232">
        <v>0.05</v>
      </c>
      <c r="F93" s="232">
        <v>0.1</v>
      </c>
      <c r="G93" s="232">
        <v>0.1</v>
      </c>
      <c r="H93" s="232">
        <v>0.05</v>
      </c>
      <c r="I93" s="231"/>
    </row>
    <row r="94" spans="1:9" ht="33" customHeight="1" x14ac:dyDescent="0.25">
      <c r="A94" s="213" t="s">
        <v>23</v>
      </c>
      <c r="B94" s="156" t="s">
        <v>283</v>
      </c>
      <c r="C94" s="235">
        <f t="shared" si="25"/>
        <v>0.4</v>
      </c>
      <c r="D94" s="232">
        <v>0.08</v>
      </c>
      <c r="E94" s="232">
        <v>0.08</v>
      </c>
      <c r="F94" s="232">
        <v>0.08</v>
      </c>
      <c r="G94" s="232">
        <v>0.08</v>
      </c>
      <c r="H94" s="232">
        <v>0.08</v>
      </c>
      <c r="I94" s="231"/>
    </row>
    <row r="95" spans="1:9" ht="33" customHeight="1" x14ac:dyDescent="0.25">
      <c r="A95" s="213" t="s">
        <v>24</v>
      </c>
      <c r="B95" s="156" t="s">
        <v>284</v>
      </c>
      <c r="C95" s="235">
        <f t="shared" si="25"/>
        <v>1</v>
      </c>
      <c r="D95" s="232">
        <v>0.2</v>
      </c>
      <c r="E95" s="232">
        <v>0.2</v>
      </c>
      <c r="F95" s="232">
        <v>0.2</v>
      </c>
      <c r="G95" s="232">
        <v>0.2</v>
      </c>
      <c r="H95" s="232">
        <v>0.2</v>
      </c>
      <c r="I95" s="231"/>
    </row>
    <row r="96" spans="1:9" ht="33" customHeight="1" x14ac:dyDescent="0.25">
      <c r="A96" s="213" t="s">
        <v>231</v>
      </c>
      <c r="B96" s="156" t="s">
        <v>285</v>
      </c>
      <c r="C96" s="235">
        <f t="shared" si="25"/>
        <v>0.35000000000000003</v>
      </c>
      <c r="D96" s="232">
        <v>7.0000000000000007E-2</v>
      </c>
      <c r="E96" s="232">
        <v>7.0000000000000007E-2</v>
      </c>
      <c r="F96" s="232">
        <v>7.0000000000000007E-2</v>
      </c>
      <c r="G96" s="232">
        <v>7.0000000000000007E-2</v>
      </c>
      <c r="H96" s="232">
        <v>7.0000000000000007E-2</v>
      </c>
      <c r="I96" s="231"/>
    </row>
    <row r="97" spans="1:9" ht="33" customHeight="1" x14ac:dyDescent="0.25">
      <c r="A97" s="213" t="s">
        <v>232</v>
      </c>
      <c r="B97" s="156" t="s">
        <v>286</v>
      </c>
      <c r="C97" s="235">
        <f t="shared" si="25"/>
        <v>0.5</v>
      </c>
      <c r="D97" s="232">
        <v>0.1</v>
      </c>
      <c r="E97" s="232">
        <v>0.1</v>
      </c>
      <c r="F97" s="232">
        <v>0.1</v>
      </c>
      <c r="G97" s="232">
        <v>0.1</v>
      </c>
      <c r="H97" s="232">
        <v>0.1</v>
      </c>
      <c r="I97" s="231"/>
    </row>
    <row r="98" spans="1:9" ht="33" customHeight="1" x14ac:dyDescent="0.25">
      <c r="A98" s="159">
        <v>6</v>
      </c>
      <c r="B98" s="170" t="s">
        <v>287</v>
      </c>
      <c r="C98" s="234">
        <f>SUM(C99:C103)</f>
        <v>1.9500000000000002</v>
      </c>
      <c r="D98" s="234">
        <f t="shared" ref="D98:H98" si="26">SUM(D99:D103)</f>
        <v>0.27</v>
      </c>
      <c r="E98" s="234">
        <f t="shared" si="26"/>
        <v>0.47000000000000003</v>
      </c>
      <c r="F98" s="234">
        <f t="shared" si="26"/>
        <v>0.47000000000000003</v>
      </c>
      <c r="G98" s="234">
        <f t="shared" si="26"/>
        <v>0.47000000000000003</v>
      </c>
      <c r="H98" s="234">
        <f t="shared" si="26"/>
        <v>0.27</v>
      </c>
      <c r="I98" s="231"/>
    </row>
    <row r="99" spans="1:9" ht="33" customHeight="1" x14ac:dyDescent="0.25">
      <c r="A99" s="213" t="s">
        <v>26</v>
      </c>
      <c r="B99" s="156" t="s">
        <v>288</v>
      </c>
      <c r="C99" s="235">
        <f>SUM(D99:H99)</f>
        <v>0.4</v>
      </c>
      <c r="D99" s="231">
        <v>0.08</v>
      </c>
      <c r="E99" s="231">
        <v>0.08</v>
      </c>
      <c r="F99" s="231">
        <v>0.08</v>
      </c>
      <c r="G99" s="231">
        <v>0.08</v>
      </c>
      <c r="H99" s="231">
        <v>0.08</v>
      </c>
      <c r="I99" s="231"/>
    </row>
    <row r="100" spans="1:9" ht="33" customHeight="1" x14ac:dyDescent="0.25">
      <c r="A100" s="213" t="s">
        <v>29</v>
      </c>
      <c r="B100" s="156" t="s">
        <v>289</v>
      </c>
      <c r="C100" s="235">
        <f t="shared" ref="C100:C103" si="27">SUM(D100:H100)</f>
        <v>0.35000000000000003</v>
      </c>
      <c r="D100" s="231">
        <v>7.0000000000000007E-2</v>
      </c>
      <c r="E100" s="231">
        <v>7.0000000000000007E-2</v>
      </c>
      <c r="F100" s="231">
        <v>7.0000000000000007E-2</v>
      </c>
      <c r="G100" s="231">
        <v>7.0000000000000007E-2</v>
      </c>
      <c r="H100" s="231">
        <v>7.0000000000000007E-2</v>
      </c>
      <c r="I100" s="231"/>
    </row>
    <row r="101" spans="1:9" ht="33" customHeight="1" x14ac:dyDescent="0.25">
      <c r="A101" s="213" t="s">
        <v>30</v>
      </c>
      <c r="B101" s="156" t="s">
        <v>290</v>
      </c>
      <c r="C101" s="235">
        <f t="shared" si="27"/>
        <v>0.2</v>
      </c>
      <c r="D101" s="231">
        <v>0.04</v>
      </c>
      <c r="E101" s="231">
        <v>0.04</v>
      </c>
      <c r="F101" s="231">
        <v>0.04</v>
      </c>
      <c r="G101" s="231">
        <v>0.04</v>
      </c>
      <c r="H101" s="231">
        <v>0.04</v>
      </c>
      <c r="I101" s="231"/>
    </row>
    <row r="102" spans="1:9" ht="33" customHeight="1" x14ac:dyDescent="0.25">
      <c r="A102" s="213" t="s">
        <v>50</v>
      </c>
      <c r="B102" s="156" t="s">
        <v>291</v>
      </c>
      <c r="C102" s="235">
        <f t="shared" si="27"/>
        <v>0.4</v>
      </c>
      <c r="D102" s="231">
        <v>0.08</v>
      </c>
      <c r="E102" s="231">
        <v>0.08</v>
      </c>
      <c r="F102" s="231">
        <v>0.08</v>
      </c>
      <c r="G102" s="231">
        <v>0.08</v>
      </c>
      <c r="H102" s="231">
        <v>0.08</v>
      </c>
      <c r="I102" s="231"/>
    </row>
    <row r="103" spans="1:9" ht="33" customHeight="1" x14ac:dyDescent="0.25">
      <c r="A103" s="213" t="s">
        <v>51</v>
      </c>
      <c r="B103" s="156" t="s">
        <v>292</v>
      </c>
      <c r="C103" s="235">
        <f t="shared" si="27"/>
        <v>0.60000000000000009</v>
      </c>
      <c r="D103" s="231"/>
      <c r="E103" s="232">
        <v>0.2</v>
      </c>
      <c r="F103" s="232">
        <v>0.2</v>
      </c>
      <c r="G103" s="232">
        <v>0.2</v>
      </c>
      <c r="H103" s="232"/>
      <c r="I103" s="231"/>
    </row>
    <row r="104" spans="1:9" ht="33" customHeight="1" x14ac:dyDescent="0.25">
      <c r="A104" s="159">
        <v>7</v>
      </c>
      <c r="B104" s="170" t="s">
        <v>293</v>
      </c>
      <c r="C104" s="234">
        <f>SUM(C105:C107)</f>
        <v>1.9</v>
      </c>
      <c r="D104" s="234">
        <f t="shared" ref="D104:H104" si="28">SUM(D105:D107)</f>
        <v>0</v>
      </c>
      <c r="E104" s="234">
        <f t="shared" si="28"/>
        <v>0.65</v>
      </c>
      <c r="F104" s="234">
        <f t="shared" si="28"/>
        <v>0.3</v>
      </c>
      <c r="G104" s="234">
        <f t="shared" si="28"/>
        <v>0.65</v>
      </c>
      <c r="H104" s="234">
        <f t="shared" si="28"/>
        <v>0.3</v>
      </c>
      <c r="I104" s="231"/>
    </row>
    <row r="105" spans="1:9" ht="33" customHeight="1" x14ac:dyDescent="0.25">
      <c r="A105" s="213" t="s">
        <v>196</v>
      </c>
      <c r="B105" s="156" t="s">
        <v>294</v>
      </c>
      <c r="C105" s="235">
        <f>SUM(D105:H105)</f>
        <v>0.7</v>
      </c>
      <c r="D105" s="231"/>
      <c r="E105" s="231">
        <v>0.35</v>
      </c>
      <c r="F105" s="231"/>
      <c r="G105" s="231">
        <v>0.35</v>
      </c>
      <c r="H105" s="231"/>
      <c r="I105" s="231"/>
    </row>
    <row r="106" spans="1:9" ht="33" customHeight="1" x14ac:dyDescent="0.25">
      <c r="A106" s="213" t="s">
        <v>197</v>
      </c>
      <c r="B106" s="156" t="s">
        <v>295</v>
      </c>
      <c r="C106" s="235">
        <f t="shared" ref="C106:C108" si="29">SUM(D106:H106)</f>
        <v>0.6</v>
      </c>
      <c r="D106" s="231"/>
      <c r="E106" s="231">
        <v>0.15</v>
      </c>
      <c r="F106" s="231">
        <v>0.15</v>
      </c>
      <c r="G106" s="231">
        <v>0.15</v>
      </c>
      <c r="H106" s="231">
        <v>0.15</v>
      </c>
      <c r="I106" s="231"/>
    </row>
    <row r="107" spans="1:9" ht="33" customHeight="1" x14ac:dyDescent="0.25">
      <c r="A107" s="213" t="s">
        <v>198</v>
      </c>
      <c r="B107" s="156" t="s">
        <v>296</v>
      </c>
      <c r="C107" s="235">
        <f t="shared" si="29"/>
        <v>0.6</v>
      </c>
      <c r="D107" s="231"/>
      <c r="E107" s="231">
        <v>0.15</v>
      </c>
      <c r="F107" s="231">
        <v>0.15</v>
      </c>
      <c r="G107" s="231">
        <v>0.15</v>
      </c>
      <c r="H107" s="231">
        <v>0.15</v>
      </c>
      <c r="I107" s="231"/>
    </row>
    <row r="108" spans="1:9" ht="33" customHeight="1" x14ac:dyDescent="0.25">
      <c r="A108" s="214">
        <v>8</v>
      </c>
      <c r="B108" s="170" t="s">
        <v>297</v>
      </c>
      <c r="C108" s="235">
        <f t="shared" si="29"/>
        <v>0.5</v>
      </c>
      <c r="D108" s="231"/>
      <c r="E108" s="231"/>
      <c r="F108" s="232">
        <v>0.5</v>
      </c>
      <c r="G108" s="231"/>
      <c r="H108" s="231"/>
      <c r="I108" s="231"/>
    </row>
    <row r="109" spans="1:9" ht="45.75" customHeight="1" x14ac:dyDescent="0.25">
      <c r="A109" s="159" t="s">
        <v>118</v>
      </c>
      <c r="B109" s="170" t="s">
        <v>242</v>
      </c>
      <c r="C109" s="234">
        <f t="shared" ref="C109:H109" si="30">SUM(C111:C125)</f>
        <v>380.7</v>
      </c>
      <c r="D109" s="234">
        <f t="shared" si="30"/>
        <v>44.8</v>
      </c>
      <c r="E109" s="234">
        <f t="shared" si="30"/>
        <v>102</v>
      </c>
      <c r="F109" s="234">
        <f t="shared" si="30"/>
        <v>91.3</v>
      </c>
      <c r="G109" s="234">
        <f t="shared" si="30"/>
        <v>90.3</v>
      </c>
      <c r="H109" s="234">
        <f t="shared" si="30"/>
        <v>52.3</v>
      </c>
      <c r="I109" s="235"/>
    </row>
    <row r="110" spans="1:9" ht="33" customHeight="1" x14ac:dyDescent="0.25">
      <c r="A110" s="159">
        <v>1</v>
      </c>
      <c r="B110" s="170" t="s">
        <v>235</v>
      </c>
      <c r="C110" s="234"/>
      <c r="D110" s="234"/>
      <c r="E110" s="234"/>
      <c r="F110" s="234"/>
      <c r="G110" s="234"/>
      <c r="H110" s="234"/>
      <c r="I110" s="235"/>
    </row>
    <row r="111" spans="1:9" ht="67.5" customHeight="1" x14ac:dyDescent="0.25">
      <c r="A111" s="213" t="s">
        <v>11</v>
      </c>
      <c r="B111" s="183" t="s">
        <v>298</v>
      </c>
      <c r="C111" s="234">
        <f>SUM(D111:H111)</f>
        <v>45</v>
      </c>
      <c r="D111" s="231"/>
      <c r="E111" s="232">
        <v>15</v>
      </c>
      <c r="F111" s="232">
        <v>10</v>
      </c>
      <c r="G111" s="232">
        <v>10</v>
      </c>
      <c r="H111" s="232">
        <v>10</v>
      </c>
      <c r="I111" s="231"/>
    </row>
    <row r="112" spans="1:9" ht="33" customHeight="1" x14ac:dyDescent="0.25">
      <c r="A112" s="213" t="s">
        <v>10</v>
      </c>
      <c r="B112" s="183" t="s">
        <v>454</v>
      </c>
      <c r="C112" s="234">
        <f t="shared" ref="C112:C114" si="31">SUM(D112:H112)</f>
        <v>65</v>
      </c>
      <c r="D112" s="231"/>
      <c r="E112" s="232">
        <v>20</v>
      </c>
      <c r="F112" s="232">
        <v>15</v>
      </c>
      <c r="G112" s="232">
        <v>15</v>
      </c>
      <c r="H112" s="232">
        <v>15</v>
      </c>
      <c r="I112" s="231"/>
    </row>
    <row r="113" spans="1:9" ht="56.25" customHeight="1" x14ac:dyDescent="0.25">
      <c r="A113" s="213" t="s">
        <v>9</v>
      </c>
      <c r="B113" s="156" t="s">
        <v>299</v>
      </c>
      <c r="C113" s="234">
        <f t="shared" si="31"/>
        <v>50</v>
      </c>
      <c r="D113" s="232">
        <v>10</v>
      </c>
      <c r="E113" s="232">
        <v>10</v>
      </c>
      <c r="F113" s="232">
        <v>10</v>
      </c>
      <c r="G113" s="232">
        <v>10</v>
      </c>
      <c r="H113" s="232">
        <v>10</v>
      </c>
      <c r="I113" s="231"/>
    </row>
    <row r="114" spans="1:9" ht="41.25" customHeight="1" x14ac:dyDescent="0.25">
      <c r="A114" s="213" t="s">
        <v>8</v>
      </c>
      <c r="B114" s="156" t="s">
        <v>300</v>
      </c>
      <c r="C114" s="234">
        <f t="shared" si="31"/>
        <v>1</v>
      </c>
      <c r="D114" s="232"/>
      <c r="E114" s="232"/>
      <c r="F114" s="232">
        <v>1</v>
      </c>
      <c r="G114" s="232"/>
      <c r="H114" s="232"/>
      <c r="I114" s="231"/>
    </row>
    <row r="115" spans="1:9" ht="33" customHeight="1" x14ac:dyDescent="0.25">
      <c r="A115" s="213" t="s">
        <v>7</v>
      </c>
      <c r="B115" s="156" t="s">
        <v>301</v>
      </c>
      <c r="C115" s="235">
        <f>SUM(D115:H115)</f>
        <v>1.2</v>
      </c>
      <c r="D115" s="231"/>
      <c r="E115" s="232">
        <v>1.2</v>
      </c>
      <c r="F115" s="231"/>
      <c r="G115" s="231"/>
      <c r="H115" s="231"/>
      <c r="I115" s="231"/>
    </row>
    <row r="116" spans="1:9" ht="33" customHeight="1" x14ac:dyDescent="0.25">
      <c r="A116" s="213" t="s">
        <v>243</v>
      </c>
      <c r="B116" s="156" t="s">
        <v>302</v>
      </c>
      <c r="C116" s="235">
        <f t="shared" ref="C116:C117" si="32">SUM(D116:H116)</f>
        <v>2</v>
      </c>
      <c r="D116" s="232">
        <v>0.3</v>
      </c>
      <c r="E116" s="232">
        <v>0.8</v>
      </c>
      <c r="F116" s="232">
        <v>0.3</v>
      </c>
      <c r="G116" s="232">
        <v>0.3</v>
      </c>
      <c r="H116" s="232">
        <v>0.3</v>
      </c>
      <c r="I116" s="231"/>
    </row>
    <row r="117" spans="1:9" ht="33" customHeight="1" x14ac:dyDescent="0.25">
      <c r="A117" s="213" t="s">
        <v>244</v>
      </c>
      <c r="B117" s="156" t="s">
        <v>303</v>
      </c>
      <c r="C117" s="235">
        <f t="shared" si="32"/>
        <v>1</v>
      </c>
      <c r="D117" s="232">
        <v>0.2</v>
      </c>
      <c r="E117" s="232">
        <v>0.2</v>
      </c>
      <c r="F117" s="232">
        <v>0.2</v>
      </c>
      <c r="G117" s="232">
        <v>0.2</v>
      </c>
      <c r="H117" s="232">
        <v>0.2</v>
      </c>
      <c r="I117" s="231"/>
    </row>
    <row r="118" spans="1:9" ht="33" customHeight="1" x14ac:dyDescent="0.25">
      <c r="A118" s="159">
        <v>2</v>
      </c>
      <c r="B118" s="170" t="s">
        <v>304</v>
      </c>
      <c r="C118" s="235"/>
      <c r="D118" s="232"/>
      <c r="E118" s="232"/>
      <c r="F118" s="232"/>
      <c r="G118" s="232"/>
      <c r="H118" s="232"/>
      <c r="I118" s="231"/>
    </row>
    <row r="119" spans="1:9" ht="53.25" customHeight="1" x14ac:dyDescent="0.25">
      <c r="A119" s="213" t="s">
        <v>14</v>
      </c>
      <c r="B119" s="164" t="s">
        <v>305</v>
      </c>
      <c r="C119" s="234">
        <f t="shared" ref="C119:C120" si="33">SUM(D119:H119)</f>
        <v>50</v>
      </c>
      <c r="D119" s="232"/>
      <c r="E119" s="232">
        <v>15</v>
      </c>
      <c r="F119" s="232">
        <v>15</v>
      </c>
      <c r="G119" s="232">
        <v>15</v>
      </c>
      <c r="H119" s="232">
        <v>5</v>
      </c>
      <c r="I119" s="231"/>
    </row>
    <row r="120" spans="1:9" ht="33" customHeight="1" x14ac:dyDescent="0.25">
      <c r="A120" s="213" t="s">
        <v>120</v>
      </c>
      <c r="B120" s="156" t="s">
        <v>306</v>
      </c>
      <c r="C120" s="235">
        <f t="shared" si="33"/>
        <v>3</v>
      </c>
      <c r="D120" s="231"/>
      <c r="E120" s="232">
        <v>1</v>
      </c>
      <c r="F120" s="232">
        <v>1</v>
      </c>
      <c r="G120" s="232">
        <v>1</v>
      </c>
      <c r="H120" s="231"/>
      <c r="I120" s="231"/>
    </row>
    <row r="121" spans="1:9" ht="33" customHeight="1" x14ac:dyDescent="0.25">
      <c r="A121" s="159">
        <v>3</v>
      </c>
      <c r="B121" s="190" t="s">
        <v>236</v>
      </c>
      <c r="C121" s="234"/>
      <c r="D121" s="231"/>
      <c r="E121" s="232"/>
      <c r="F121" s="232"/>
      <c r="G121" s="232"/>
      <c r="H121" s="232"/>
      <c r="I121" s="231"/>
    </row>
    <row r="122" spans="1:9" ht="33" customHeight="1" x14ac:dyDescent="0.25">
      <c r="A122" s="213" t="s">
        <v>45</v>
      </c>
      <c r="B122" s="156" t="s">
        <v>307</v>
      </c>
      <c r="C122" s="234">
        <f t="shared" ref="C122:C126" si="34">SUM(D122:H122)</f>
        <v>103.5</v>
      </c>
      <c r="D122" s="232">
        <v>22.5</v>
      </c>
      <c r="E122" s="232">
        <v>27</v>
      </c>
      <c r="F122" s="232">
        <v>27</v>
      </c>
      <c r="G122" s="232">
        <v>27</v>
      </c>
      <c r="H122" s="232"/>
      <c r="I122" s="231"/>
    </row>
    <row r="123" spans="1:9" ht="33" customHeight="1" x14ac:dyDescent="0.25">
      <c r="A123" s="213" t="s">
        <v>46</v>
      </c>
      <c r="B123" s="156" t="s">
        <v>308</v>
      </c>
      <c r="C123" s="234">
        <f t="shared" si="34"/>
        <v>30</v>
      </c>
      <c r="D123" s="232">
        <v>6</v>
      </c>
      <c r="E123" s="232">
        <v>6</v>
      </c>
      <c r="F123" s="232">
        <v>6</v>
      </c>
      <c r="G123" s="232">
        <v>6</v>
      </c>
      <c r="H123" s="232">
        <v>6</v>
      </c>
      <c r="I123" s="231"/>
    </row>
    <row r="124" spans="1:9" ht="33" customHeight="1" x14ac:dyDescent="0.25">
      <c r="A124" s="213" t="s">
        <v>47</v>
      </c>
      <c r="B124" s="156" t="s">
        <v>309</v>
      </c>
      <c r="C124" s="234">
        <f t="shared" si="34"/>
        <v>4</v>
      </c>
      <c r="D124" s="232">
        <v>0.8</v>
      </c>
      <c r="E124" s="232">
        <v>0.8</v>
      </c>
      <c r="F124" s="232">
        <v>0.8</v>
      </c>
      <c r="G124" s="232">
        <v>0.8</v>
      </c>
      <c r="H124" s="232">
        <v>0.8</v>
      </c>
      <c r="I124" s="231"/>
    </row>
    <row r="125" spans="1:9" ht="33" customHeight="1" x14ac:dyDescent="0.25">
      <c r="A125" s="213" t="s">
        <v>48</v>
      </c>
      <c r="B125" s="156" t="s">
        <v>310</v>
      </c>
      <c r="C125" s="234">
        <f t="shared" si="34"/>
        <v>25</v>
      </c>
      <c r="D125" s="232">
        <v>5</v>
      </c>
      <c r="E125" s="232">
        <v>5</v>
      </c>
      <c r="F125" s="232">
        <v>5</v>
      </c>
      <c r="G125" s="232">
        <v>5</v>
      </c>
      <c r="H125" s="232">
        <v>5</v>
      </c>
      <c r="I125" s="231"/>
    </row>
    <row r="126" spans="1:9" ht="30.75" customHeight="1" x14ac:dyDescent="0.25">
      <c r="A126" s="191" t="s">
        <v>158</v>
      </c>
      <c r="B126" s="216" t="s">
        <v>438</v>
      </c>
      <c r="C126" s="239">
        <f t="shared" si="34"/>
        <v>11557.36</v>
      </c>
      <c r="D126" s="217">
        <f>D127+D139+D140+D153+D173+D179</f>
        <v>2254.6400000000003</v>
      </c>
      <c r="E126" s="217">
        <f t="shared" ref="E126:H126" si="35">E127+E139+E140+E153+E173+E179</f>
        <v>2346.4500000000003</v>
      </c>
      <c r="F126" s="217">
        <f t="shared" si="35"/>
        <v>2321.66</v>
      </c>
      <c r="G126" s="217">
        <f t="shared" si="35"/>
        <v>2318.2000000000003</v>
      </c>
      <c r="H126" s="217">
        <f t="shared" si="35"/>
        <v>2316.4100000000003</v>
      </c>
      <c r="I126" s="240"/>
    </row>
    <row r="127" spans="1:9" ht="52.5" customHeight="1" x14ac:dyDescent="0.25">
      <c r="A127" s="191" t="s">
        <v>104</v>
      </c>
      <c r="B127" s="216" t="s">
        <v>439</v>
      </c>
      <c r="C127" s="241">
        <f t="shared" ref="C127:C132" si="36">SUM(D127:H127)</f>
        <v>522.90000000000009</v>
      </c>
      <c r="D127" s="230">
        <f>D128+D134</f>
        <v>46.5</v>
      </c>
      <c r="E127" s="230">
        <f>E128+E134</f>
        <v>138.30000000000001</v>
      </c>
      <c r="F127" s="230">
        <f>F128+F134</f>
        <v>114.9</v>
      </c>
      <c r="G127" s="230">
        <f>G128+G134</f>
        <v>112.80000000000001</v>
      </c>
      <c r="H127" s="230">
        <f>H128+H134</f>
        <v>110.4</v>
      </c>
      <c r="I127" s="242"/>
    </row>
    <row r="128" spans="1:9" ht="39.75" customHeight="1" x14ac:dyDescent="0.25">
      <c r="A128" s="191">
        <v>1</v>
      </c>
      <c r="B128" s="216" t="s">
        <v>440</v>
      </c>
      <c r="C128" s="241">
        <f t="shared" si="36"/>
        <v>478</v>
      </c>
      <c r="D128" s="230">
        <f>SUM(D129:D133)</f>
        <v>38</v>
      </c>
      <c r="E128" s="230">
        <f t="shared" ref="E128:H128" si="37">SUM(E129:E133)</f>
        <v>126.8</v>
      </c>
      <c r="F128" s="230">
        <f t="shared" si="37"/>
        <v>104.4</v>
      </c>
      <c r="G128" s="230">
        <f t="shared" si="37"/>
        <v>104.4</v>
      </c>
      <c r="H128" s="230">
        <f t="shared" si="37"/>
        <v>104.4</v>
      </c>
      <c r="I128" s="242"/>
    </row>
    <row r="129" spans="1:9" ht="53.25" customHeight="1" x14ac:dyDescent="0.25">
      <c r="A129" s="195" t="s">
        <v>11</v>
      </c>
      <c r="B129" s="243" t="s">
        <v>446</v>
      </c>
      <c r="C129" s="222">
        <f t="shared" si="36"/>
        <v>100</v>
      </c>
      <c r="D129" s="222"/>
      <c r="E129" s="222">
        <v>31</v>
      </c>
      <c r="F129" s="222">
        <v>23</v>
      </c>
      <c r="G129" s="222">
        <v>23</v>
      </c>
      <c r="H129" s="222">
        <v>23</v>
      </c>
      <c r="I129" s="244"/>
    </row>
    <row r="130" spans="1:9" ht="40.5" customHeight="1" x14ac:dyDescent="0.25">
      <c r="A130" s="195" t="s">
        <v>10</v>
      </c>
      <c r="B130" s="243" t="s">
        <v>447</v>
      </c>
      <c r="C130" s="222">
        <f t="shared" si="36"/>
        <v>85</v>
      </c>
      <c r="D130" s="222"/>
      <c r="E130" s="222">
        <v>26.35</v>
      </c>
      <c r="F130" s="222">
        <v>19.55</v>
      </c>
      <c r="G130" s="222">
        <v>19.55</v>
      </c>
      <c r="H130" s="222">
        <v>19.55</v>
      </c>
      <c r="I130" s="244"/>
    </row>
    <row r="131" spans="1:9" ht="45" customHeight="1" x14ac:dyDescent="0.25">
      <c r="A131" s="195" t="s">
        <v>9</v>
      </c>
      <c r="B131" s="243" t="s">
        <v>448</v>
      </c>
      <c r="C131" s="222">
        <f t="shared" si="36"/>
        <v>95</v>
      </c>
      <c r="D131" s="222"/>
      <c r="E131" s="222">
        <v>29.45</v>
      </c>
      <c r="F131" s="222">
        <v>21.85</v>
      </c>
      <c r="G131" s="222">
        <v>21.85</v>
      </c>
      <c r="H131" s="222">
        <v>21.85</v>
      </c>
      <c r="I131" s="244"/>
    </row>
    <row r="132" spans="1:9" ht="55.5" customHeight="1" x14ac:dyDescent="0.25">
      <c r="A132" s="195" t="s">
        <v>8</v>
      </c>
      <c r="B132" s="243" t="s">
        <v>316</v>
      </c>
      <c r="C132" s="222">
        <f t="shared" si="36"/>
        <v>58</v>
      </c>
      <c r="D132" s="222">
        <v>18</v>
      </c>
      <c r="E132" s="222">
        <v>10</v>
      </c>
      <c r="F132" s="222">
        <v>10</v>
      </c>
      <c r="G132" s="222">
        <v>10</v>
      </c>
      <c r="H132" s="222">
        <v>10</v>
      </c>
      <c r="I132" s="244"/>
    </row>
    <row r="133" spans="1:9" ht="37.5" customHeight="1" x14ac:dyDescent="0.25">
      <c r="A133" s="195" t="s">
        <v>7</v>
      </c>
      <c r="B133" s="243" t="s">
        <v>317</v>
      </c>
      <c r="C133" s="222">
        <f t="shared" ref="C133:C134" si="38">SUM(D133:H133)</f>
        <v>140</v>
      </c>
      <c r="D133" s="222">
        <v>20</v>
      </c>
      <c r="E133" s="222">
        <v>30</v>
      </c>
      <c r="F133" s="222">
        <v>30</v>
      </c>
      <c r="G133" s="222">
        <v>30</v>
      </c>
      <c r="H133" s="222">
        <v>30</v>
      </c>
      <c r="I133" s="244"/>
    </row>
    <row r="134" spans="1:9" s="108" customFormat="1" ht="37.5" customHeight="1" x14ac:dyDescent="0.25">
      <c r="A134" s="195">
        <v>2</v>
      </c>
      <c r="B134" s="245" t="s">
        <v>318</v>
      </c>
      <c r="C134" s="230">
        <f t="shared" si="38"/>
        <v>44.9</v>
      </c>
      <c r="D134" s="230">
        <f>SUM(D135:D138)</f>
        <v>8.5</v>
      </c>
      <c r="E134" s="230">
        <f t="shared" ref="E134:H134" si="39">SUM(E135:E138)</f>
        <v>11.5</v>
      </c>
      <c r="F134" s="230">
        <f t="shared" si="39"/>
        <v>10.5</v>
      </c>
      <c r="G134" s="230">
        <f t="shared" si="39"/>
        <v>8.4</v>
      </c>
      <c r="H134" s="230">
        <f t="shared" si="39"/>
        <v>6</v>
      </c>
      <c r="I134" s="244"/>
    </row>
    <row r="135" spans="1:9" ht="73.5" customHeight="1" x14ac:dyDescent="0.25">
      <c r="A135" s="195">
        <v>2.1</v>
      </c>
      <c r="B135" s="243" t="s">
        <v>319</v>
      </c>
      <c r="C135" s="222">
        <f>SUM(D135:H135)</f>
        <v>12.6</v>
      </c>
      <c r="D135" s="222">
        <v>3</v>
      </c>
      <c r="E135" s="222">
        <v>3</v>
      </c>
      <c r="F135" s="222">
        <v>2.6</v>
      </c>
      <c r="G135" s="222">
        <v>2</v>
      </c>
      <c r="H135" s="222">
        <v>2</v>
      </c>
      <c r="I135" s="244"/>
    </row>
    <row r="136" spans="1:9" ht="91.5" customHeight="1" x14ac:dyDescent="0.25">
      <c r="A136" s="196">
        <v>2.2000000000000002</v>
      </c>
      <c r="B136" s="243" t="s">
        <v>320</v>
      </c>
      <c r="C136" s="222">
        <f t="shared" ref="C136:C137" si="40">SUM(D136:H136)</f>
        <v>4.9000000000000004</v>
      </c>
      <c r="D136" s="222">
        <v>2</v>
      </c>
      <c r="E136" s="222">
        <v>2</v>
      </c>
      <c r="F136" s="222">
        <v>0.9</v>
      </c>
      <c r="G136" s="222"/>
      <c r="H136" s="222"/>
      <c r="I136" s="244"/>
    </row>
    <row r="137" spans="1:9" ht="72" customHeight="1" x14ac:dyDescent="0.25">
      <c r="A137" s="196">
        <v>2.2999999999999998</v>
      </c>
      <c r="B137" s="243" t="s">
        <v>321</v>
      </c>
      <c r="C137" s="222">
        <f t="shared" si="40"/>
        <v>20</v>
      </c>
      <c r="D137" s="222">
        <v>2</v>
      </c>
      <c r="E137" s="222">
        <v>5</v>
      </c>
      <c r="F137" s="222">
        <v>5</v>
      </c>
      <c r="G137" s="222">
        <v>5</v>
      </c>
      <c r="H137" s="222">
        <v>3</v>
      </c>
      <c r="I137" s="244"/>
    </row>
    <row r="138" spans="1:9" ht="74.25" customHeight="1" x14ac:dyDescent="0.25">
      <c r="A138" s="196">
        <v>2.4</v>
      </c>
      <c r="B138" s="243" t="s">
        <v>322</v>
      </c>
      <c r="C138" s="222">
        <f>SUM(D138:H138)</f>
        <v>7.4</v>
      </c>
      <c r="D138" s="222">
        <v>1.5</v>
      </c>
      <c r="E138" s="222">
        <v>1.5</v>
      </c>
      <c r="F138" s="222">
        <v>2</v>
      </c>
      <c r="G138" s="222">
        <v>1.4</v>
      </c>
      <c r="H138" s="222">
        <v>1</v>
      </c>
      <c r="I138" s="244"/>
    </row>
    <row r="139" spans="1:9" ht="74.25" customHeight="1" x14ac:dyDescent="0.25">
      <c r="A139" s="191" t="s">
        <v>129</v>
      </c>
      <c r="B139" s="246" t="s">
        <v>463</v>
      </c>
      <c r="C139" s="247">
        <f>SUM(D139:H139)</f>
        <v>10890</v>
      </c>
      <c r="D139" s="248">
        <v>2178</v>
      </c>
      <c r="E139" s="248">
        <v>2178</v>
      </c>
      <c r="F139" s="248">
        <v>2178</v>
      </c>
      <c r="G139" s="248">
        <v>2178</v>
      </c>
      <c r="H139" s="248">
        <v>2178</v>
      </c>
      <c r="I139" s="217"/>
    </row>
    <row r="140" spans="1:9" ht="52.5" customHeight="1" x14ac:dyDescent="0.25">
      <c r="A140" s="191" t="s">
        <v>117</v>
      </c>
      <c r="B140" s="216" t="s">
        <v>442</v>
      </c>
      <c r="C140" s="241">
        <f>SUM(D140:H140)</f>
        <v>55.499999999999993</v>
      </c>
      <c r="D140" s="230">
        <f>SUM(D141:D152)</f>
        <v>9.3999999999999986</v>
      </c>
      <c r="E140" s="230">
        <f t="shared" ref="E140:H140" si="41">SUM(E141:E152)</f>
        <v>11.7</v>
      </c>
      <c r="F140" s="230">
        <f t="shared" si="41"/>
        <v>11.599999999999998</v>
      </c>
      <c r="G140" s="230">
        <f t="shared" si="41"/>
        <v>11.399999999999999</v>
      </c>
      <c r="H140" s="230">
        <f t="shared" si="41"/>
        <v>11.399999999999999</v>
      </c>
      <c r="I140" s="242"/>
    </row>
    <row r="141" spans="1:9" ht="52.5" customHeight="1" x14ac:dyDescent="0.25">
      <c r="A141" s="199">
        <v>1</v>
      </c>
      <c r="B141" s="243" t="s">
        <v>323</v>
      </c>
      <c r="C141" s="222">
        <f t="shared" ref="C141:C143" si="42">SUM(D141:H141)</f>
        <v>5</v>
      </c>
      <c r="D141" s="222">
        <v>1</v>
      </c>
      <c r="E141" s="222">
        <v>1</v>
      </c>
      <c r="F141" s="222">
        <v>1</v>
      </c>
      <c r="G141" s="222">
        <v>1</v>
      </c>
      <c r="H141" s="222">
        <v>1</v>
      </c>
      <c r="I141" s="249"/>
    </row>
    <row r="142" spans="1:9" ht="72.75" customHeight="1" x14ac:dyDescent="0.25">
      <c r="A142" s="199">
        <v>2</v>
      </c>
      <c r="B142" s="243" t="s">
        <v>324</v>
      </c>
      <c r="C142" s="222">
        <f t="shared" si="42"/>
        <v>5</v>
      </c>
      <c r="D142" s="222">
        <v>1</v>
      </c>
      <c r="E142" s="222">
        <v>1</v>
      </c>
      <c r="F142" s="222">
        <v>1</v>
      </c>
      <c r="G142" s="222">
        <v>1</v>
      </c>
      <c r="H142" s="222">
        <v>1</v>
      </c>
      <c r="I142" s="249"/>
    </row>
    <row r="143" spans="1:9" ht="92.25" customHeight="1" x14ac:dyDescent="0.25">
      <c r="A143" s="199">
        <v>3</v>
      </c>
      <c r="B143" s="243" t="s">
        <v>325</v>
      </c>
      <c r="C143" s="222">
        <f t="shared" si="42"/>
        <v>0.5</v>
      </c>
      <c r="D143" s="222"/>
      <c r="E143" s="222">
        <v>0.3</v>
      </c>
      <c r="F143" s="222">
        <v>0.2</v>
      </c>
      <c r="G143" s="222"/>
      <c r="H143" s="222"/>
      <c r="I143" s="249"/>
    </row>
    <row r="144" spans="1:9" ht="69" customHeight="1" x14ac:dyDescent="0.25">
      <c r="A144" s="196">
        <v>4</v>
      </c>
      <c r="B144" s="250" t="s">
        <v>339</v>
      </c>
      <c r="C144" s="222">
        <f t="shared" ref="C144:C153" si="43">SUM(D144:H144)</f>
        <v>10</v>
      </c>
      <c r="D144" s="222">
        <v>2</v>
      </c>
      <c r="E144" s="222">
        <v>2</v>
      </c>
      <c r="F144" s="222">
        <v>2</v>
      </c>
      <c r="G144" s="222">
        <v>2</v>
      </c>
      <c r="H144" s="222">
        <v>2</v>
      </c>
      <c r="I144" s="251"/>
    </row>
    <row r="145" spans="1:9" ht="169.5" customHeight="1" x14ac:dyDescent="0.25">
      <c r="A145" s="196">
        <v>5</v>
      </c>
      <c r="B145" s="250" t="s">
        <v>340</v>
      </c>
      <c r="C145" s="222">
        <f t="shared" si="43"/>
        <v>23</v>
      </c>
      <c r="D145" s="222">
        <v>3</v>
      </c>
      <c r="E145" s="222">
        <v>5</v>
      </c>
      <c r="F145" s="222">
        <v>5</v>
      </c>
      <c r="G145" s="222">
        <v>5</v>
      </c>
      <c r="H145" s="222">
        <v>5</v>
      </c>
      <c r="I145" s="251"/>
    </row>
    <row r="146" spans="1:9" ht="87.75" customHeight="1" x14ac:dyDescent="0.25">
      <c r="A146" s="196">
        <v>6</v>
      </c>
      <c r="B146" s="250" t="s">
        <v>341</v>
      </c>
      <c r="C146" s="222">
        <f t="shared" si="43"/>
        <v>5</v>
      </c>
      <c r="D146" s="222">
        <v>1</v>
      </c>
      <c r="E146" s="222">
        <v>1</v>
      </c>
      <c r="F146" s="222">
        <v>1</v>
      </c>
      <c r="G146" s="222">
        <v>1</v>
      </c>
      <c r="H146" s="222">
        <v>1</v>
      </c>
      <c r="I146" s="251"/>
    </row>
    <row r="147" spans="1:9" ht="52.5" customHeight="1" x14ac:dyDescent="0.25">
      <c r="A147" s="196">
        <v>7</v>
      </c>
      <c r="B147" s="250" t="s">
        <v>342</v>
      </c>
      <c r="C147" s="222">
        <f t="shared" si="43"/>
        <v>2.5</v>
      </c>
      <c r="D147" s="222">
        <v>0.5</v>
      </c>
      <c r="E147" s="222">
        <v>0.5</v>
      </c>
      <c r="F147" s="222">
        <v>0.5</v>
      </c>
      <c r="G147" s="222">
        <v>0.5</v>
      </c>
      <c r="H147" s="222">
        <v>0.5</v>
      </c>
      <c r="I147" s="251"/>
    </row>
    <row r="148" spans="1:9" ht="67.5" customHeight="1" x14ac:dyDescent="0.25">
      <c r="A148" s="196">
        <v>8</v>
      </c>
      <c r="B148" s="250" t="s">
        <v>343</v>
      </c>
      <c r="C148" s="222">
        <f t="shared" si="43"/>
        <v>2.5</v>
      </c>
      <c r="D148" s="222">
        <v>0.5</v>
      </c>
      <c r="E148" s="222">
        <v>0.5</v>
      </c>
      <c r="F148" s="222">
        <v>0.5</v>
      </c>
      <c r="G148" s="222">
        <v>0.5</v>
      </c>
      <c r="H148" s="222">
        <v>0.5</v>
      </c>
      <c r="I148" s="251"/>
    </row>
    <row r="149" spans="1:9" ht="77.25" customHeight="1" x14ac:dyDescent="0.25">
      <c r="A149" s="196">
        <v>9</v>
      </c>
      <c r="B149" s="250" t="s">
        <v>344</v>
      </c>
      <c r="C149" s="222">
        <f t="shared" si="43"/>
        <v>0.5</v>
      </c>
      <c r="D149" s="222">
        <v>0.1</v>
      </c>
      <c r="E149" s="222">
        <v>0.1</v>
      </c>
      <c r="F149" s="222">
        <v>0.1</v>
      </c>
      <c r="G149" s="222">
        <v>0.1</v>
      </c>
      <c r="H149" s="222">
        <v>0.1</v>
      </c>
      <c r="I149" s="251"/>
    </row>
    <row r="150" spans="1:9" ht="75" customHeight="1" x14ac:dyDescent="0.25">
      <c r="A150" s="202">
        <v>10</v>
      </c>
      <c r="B150" s="250" t="s">
        <v>345</v>
      </c>
      <c r="C150" s="222">
        <f t="shared" si="43"/>
        <v>0.5</v>
      </c>
      <c r="D150" s="222">
        <v>0.1</v>
      </c>
      <c r="E150" s="222">
        <v>0.1</v>
      </c>
      <c r="F150" s="222">
        <v>0.1</v>
      </c>
      <c r="G150" s="222">
        <v>0.1</v>
      </c>
      <c r="H150" s="222">
        <v>0.1</v>
      </c>
      <c r="I150" s="251"/>
    </row>
    <row r="151" spans="1:9" ht="79.5" customHeight="1" x14ac:dyDescent="0.25">
      <c r="A151" s="196">
        <v>11</v>
      </c>
      <c r="B151" s="250" t="s">
        <v>346</v>
      </c>
      <c r="C151" s="222">
        <f t="shared" si="43"/>
        <v>0.5</v>
      </c>
      <c r="D151" s="222">
        <v>0.1</v>
      </c>
      <c r="E151" s="222">
        <v>0.1</v>
      </c>
      <c r="F151" s="222">
        <v>0.1</v>
      </c>
      <c r="G151" s="222">
        <v>0.1</v>
      </c>
      <c r="H151" s="222">
        <v>0.1</v>
      </c>
      <c r="I151" s="251"/>
    </row>
    <row r="152" spans="1:9" s="108" customFormat="1" ht="72" customHeight="1" x14ac:dyDescent="0.25">
      <c r="A152" s="202">
        <v>12</v>
      </c>
      <c r="B152" s="223" t="s">
        <v>347</v>
      </c>
      <c r="C152" s="222">
        <f t="shared" si="43"/>
        <v>0.5</v>
      </c>
      <c r="D152" s="222">
        <v>0.1</v>
      </c>
      <c r="E152" s="222">
        <v>0.1</v>
      </c>
      <c r="F152" s="222">
        <v>0.1</v>
      </c>
      <c r="G152" s="222">
        <v>0.1</v>
      </c>
      <c r="H152" s="222">
        <v>0.1</v>
      </c>
      <c r="I152" s="251"/>
    </row>
    <row r="153" spans="1:9" s="108" customFormat="1" ht="52.5" customHeight="1" x14ac:dyDescent="0.25">
      <c r="A153" s="191" t="s">
        <v>199</v>
      </c>
      <c r="B153" s="216" t="s">
        <v>441</v>
      </c>
      <c r="C153" s="230">
        <f t="shared" si="43"/>
        <v>70.41</v>
      </c>
      <c r="D153" s="230">
        <f>SUM(D154:D172)</f>
        <v>16.89</v>
      </c>
      <c r="E153" s="230">
        <f t="shared" ref="E153:H153" si="44">SUM(E154:E172)</f>
        <v>14.25</v>
      </c>
      <c r="F153" s="230">
        <f t="shared" si="44"/>
        <v>13.66</v>
      </c>
      <c r="G153" s="230">
        <f t="shared" si="44"/>
        <v>12.5</v>
      </c>
      <c r="H153" s="230">
        <f t="shared" si="44"/>
        <v>13.11</v>
      </c>
      <c r="I153" s="242"/>
    </row>
    <row r="154" spans="1:9" ht="69" customHeight="1" x14ac:dyDescent="0.25">
      <c r="A154" s="199">
        <v>1</v>
      </c>
      <c r="B154" s="243" t="s">
        <v>326</v>
      </c>
      <c r="C154" s="222">
        <f t="shared" ref="C154:C173" si="45">SUM(D154:H154)</f>
        <v>1.5</v>
      </c>
      <c r="D154" s="222">
        <v>0</v>
      </c>
      <c r="E154" s="222">
        <v>0.75</v>
      </c>
      <c r="F154" s="222">
        <v>0</v>
      </c>
      <c r="G154" s="222">
        <v>0</v>
      </c>
      <c r="H154" s="222">
        <v>0.75</v>
      </c>
      <c r="I154" s="249"/>
    </row>
    <row r="155" spans="1:9" ht="63.75" customHeight="1" x14ac:dyDescent="0.25">
      <c r="A155" s="199">
        <v>2</v>
      </c>
      <c r="B155" s="243" t="s">
        <v>327</v>
      </c>
      <c r="C155" s="222">
        <f t="shared" si="45"/>
        <v>3.5</v>
      </c>
      <c r="D155" s="222">
        <v>0.7</v>
      </c>
      <c r="E155" s="222">
        <v>0.7</v>
      </c>
      <c r="F155" s="222">
        <v>0.7</v>
      </c>
      <c r="G155" s="222">
        <v>0.7</v>
      </c>
      <c r="H155" s="222">
        <v>0.7</v>
      </c>
      <c r="I155" s="249"/>
    </row>
    <row r="156" spans="1:9" ht="69.75" customHeight="1" x14ac:dyDescent="0.25">
      <c r="A156" s="195">
        <v>3</v>
      </c>
      <c r="B156" s="250" t="s">
        <v>328</v>
      </c>
      <c r="C156" s="222">
        <f t="shared" si="45"/>
        <v>3.1999999999999997</v>
      </c>
      <c r="D156" s="252">
        <v>1</v>
      </c>
      <c r="E156" s="252">
        <v>1</v>
      </c>
      <c r="F156" s="252">
        <v>0.5</v>
      </c>
      <c r="G156" s="252">
        <v>0.4</v>
      </c>
      <c r="H156" s="252">
        <v>0.3</v>
      </c>
      <c r="I156" s="253"/>
    </row>
    <row r="157" spans="1:9" ht="52.5" customHeight="1" x14ac:dyDescent="0.25">
      <c r="A157" s="199">
        <v>4</v>
      </c>
      <c r="B157" s="243" t="s">
        <v>329</v>
      </c>
      <c r="C157" s="222">
        <f t="shared" si="45"/>
        <v>0.84</v>
      </c>
      <c r="D157" s="222">
        <v>0.84</v>
      </c>
      <c r="E157" s="222"/>
      <c r="F157" s="222"/>
      <c r="G157" s="222"/>
      <c r="H157" s="222"/>
      <c r="I157" s="249"/>
    </row>
    <row r="158" spans="1:9" ht="72.75" customHeight="1" x14ac:dyDescent="0.25">
      <c r="A158" s="199">
        <v>5</v>
      </c>
      <c r="B158" s="243" t="s">
        <v>125</v>
      </c>
      <c r="C158" s="222">
        <f t="shared" si="45"/>
        <v>5</v>
      </c>
      <c r="D158" s="222">
        <v>1</v>
      </c>
      <c r="E158" s="222">
        <v>1</v>
      </c>
      <c r="F158" s="222">
        <v>1</v>
      </c>
      <c r="G158" s="222">
        <v>1</v>
      </c>
      <c r="H158" s="222">
        <v>1</v>
      </c>
      <c r="I158" s="249"/>
    </row>
    <row r="159" spans="1:9" ht="77.25" customHeight="1" x14ac:dyDescent="0.25">
      <c r="A159" s="195">
        <v>6</v>
      </c>
      <c r="B159" s="243" t="s">
        <v>330</v>
      </c>
      <c r="C159" s="222">
        <f t="shared" si="45"/>
        <v>3</v>
      </c>
      <c r="D159" s="222">
        <v>0.7</v>
      </c>
      <c r="E159" s="222">
        <v>0.7</v>
      </c>
      <c r="F159" s="222">
        <v>0.6</v>
      </c>
      <c r="G159" s="222">
        <v>0.5</v>
      </c>
      <c r="H159" s="222">
        <v>0.5</v>
      </c>
      <c r="I159" s="249"/>
    </row>
    <row r="160" spans="1:9" ht="52.5" customHeight="1" x14ac:dyDescent="0.25">
      <c r="A160" s="199">
        <v>7</v>
      </c>
      <c r="B160" s="243" t="s">
        <v>126</v>
      </c>
      <c r="C160" s="222">
        <f t="shared" si="45"/>
        <v>7</v>
      </c>
      <c r="D160" s="222">
        <v>1.5</v>
      </c>
      <c r="E160" s="222">
        <v>1.5</v>
      </c>
      <c r="F160" s="222">
        <v>1.5</v>
      </c>
      <c r="G160" s="222">
        <v>1.5</v>
      </c>
      <c r="H160" s="222">
        <v>1</v>
      </c>
      <c r="I160" s="249"/>
    </row>
    <row r="161" spans="1:9" ht="67.5" customHeight="1" x14ac:dyDescent="0.25">
      <c r="A161" s="199">
        <v>8</v>
      </c>
      <c r="B161" s="243" t="s">
        <v>127</v>
      </c>
      <c r="C161" s="222">
        <f t="shared" si="45"/>
        <v>1</v>
      </c>
      <c r="D161" s="222">
        <v>0.2</v>
      </c>
      <c r="E161" s="222">
        <v>0.2</v>
      </c>
      <c r="F161" s="222">
        <v>0.2</v>
      </c>
      <c r="G161" s="222">
        <v>0.2</v>
      </c>
      <c r="H161" s="222">
        <v>0.2</v>
      </c>
      <c r="I161" s="249"/>
    </row>
    <row r="162" spans="1:9" ht="76.5" customHeight="1" x14ac:dyDescent="0.25">
      <c r="A162" s="195">
        <v>9</v>
      </c>
      <c r="B162" s="243" t="s">
        <v>128</v>
      </c>
      <c r="C162" s="222">
        <f t="shared" si="45"/>
        <v>1</v>
      </c>
      <c r="D162" s="222">
        <v>0.2</v>
      </c>
      <c r="E162" s="222">
        <v>0.2</v>
      </c>
      <c r="F162" s="222">
        <v>0.2</v>
      </c>
      <c r="G162" s="222">
        <v>0.2</v>
      </c>
      <c r="H162" s="222">
        <v>0.2</v>
      </c>
      <c r="I162" s="249"/>
    </row>
    <row r="163" spans="1:9" ht="52.5" customHeight="1" x14ac:dyDescent="0.25">
      <c r="A163" s="199">
        <v>10</v>
      </c>
      <c r="B163" s="243" t="s">
        <v>331</v>
      </c>
      <c r="C163" s="222">
        <f t="shared" si="45"/>
        <v>0.39999999999999997</v>
      </c>
      <c r="D163" s="222">
        <v>0.3</v>
      </c>
      <c r="E163" s="232"/>
      <c r="F163" s="222">
        <v>0.05</v>
      </c>
      <c r="G163" s="232"/>
      <c r="H163" s="222">
        <v>0.05</v>
      </c>
      <c r="I163" s="249"/>
    </row>
    <row r="164" spans="1:9" ht="52.5" customHeight="1" x14ac:dyDescent="0.25">
      <c r="A164" s="199">
        <v>11</v>
      </c>
      <c r="B164" s="243" t="s">
        <v>332</v>
      </c>
      <c r="C164" s="222">
        <f t="shared" si="45"/>
        <v>1.47</v>
      </c>
      <c r="D164" s="222">
        <f>0.15*7</f>
        <v>1.05</v>
      </c>
      <c r="E164" s="222"/>
      <c r="F164" s="222">
        <v>0.21</v>
      </c>
      <c r="G164" s="222"/>
      <c r="H164" s="222">
        <v>0.21</v>
      </c>
      <c r="I164" s="249"/>
    </row>
    <row r="165" spans="1:9" ht="52.5" customHeight="1" x14ac:dyDescent="0.25">
      <c r="A165" s="195">
        <v>12</v>
      </c>
      <c r="B165" s="254" t="s">
        <v>211</v>
      </c>
      <c r="C165" s="222">
        <f t="shared" si="45"/>
        <v>0.89999999999999991</v>
      </c>
      <c r="D165" s="252">
        <v>0.5</v>
      </c>
      <c r="E165" s="252"/>
      <c r="F165" s="252">
        <v>0.2</v>
      </c>
      <c r="G165" s="252"/>
      <c r="H165" s="252">
        <v>0.2</v>
      </c>
      <c r="I165" s="253"/>
    </row>
    <row r="166" spans="1:9" ht="58.5" customHeight="1" x14ac:dyDescent="0.25">
      <c r="A166" s="199">
        <v>13</v>
      </c>
      <c r="B166" s="250" t="s">
        <v>216</v>
      </c>
      <c r="C166" s="222">
        <f t="shared" si="45"/>
        <v>0.2</v>
      </c>
      <c r="D166" s="252">
        <v>0.2</v>
      </c>
      <c r="E166" s="252"/>
      <c r="F166" s="252"/>
      <c r="G166" s="252"/>
      <c r="H166" s="252"/>
      <c r="I166" s="253"/>
    </row>
    <row r="167" spans="1:9" ht="87.75" customHeight="1" x14ac:dyDescent="0.25">
      <c r="A167" s="199">
        <v>14</v>
      </c>
      <c r="B167" s="250" t="s">
        <v>333</v>
      </c>
      <c r="C167" s="222">
        <f t="shared" si="45"/>
        <v>25</v>
      </c>
      <c r="D167" s="252">
        <v>5</v>
      </c>
      <c r="E167" s="252">
        <v>5</v>
      </c>
      <c r="F167" s="252">
        <v>5</v>
      </c>
      <c r="G167" s="252">
        <v>5</v>
      </c>
      <c r="H167" s="252">
        <v>5</v>
      </c>
      <c r="I167" s="253"/>
    </row>
    <row r="168" spans="1:9" ht="67.5" customHeight="1" x14ac:dyDescent="0.25">
      <c r="A168" s="195">
        <v>15</v>
      </c>
      <c r="B168" s="250" t="s">
        <v>334</v>
      </c>
      <c r="C168" s="222">
        <f t="shared" si="45"/>
        <v>1</v>
      </c>
      <c r="D168" s="252">
        <v>0.2</v>
      </c>
      <c r="E168" s="252">
        <v>0.2</v>
      </c>
      <c r="F168" s="252">
        <v>0.2</v>
      </c>
      <c r="G168" s="252">
        <v>0.2</v>
      </c>
      <c r="H168" s="252">
        <v>0.2</v>
      </c>
      <c r="I168" s="253"/>
    </row>
    <row r="169" spans="1:9" ht="52.5" customHeight="1" x14ac:dyDescent="0.25">
      <c r="A169" s="199">
        <v>16</v>
      </c>
      <c r="B169" s="250" t="s">
        <v>335</v>
      </c>
      <c r="C169" s="222">
        <f t="shared" si="45"/>
        <v>1</v>
      </c>
      <c r="D169" s="252">
        <v>0.5</v>
      </c>
      <c r="E169" s="252"/>
      <c r="F169" s="252">
        <v>0.5</v>
      </c>
      <c r="G169" s="252"/>
      <c r="H169" s="252"/>
      <c r="I169" s="253"/>
    </row>
    <row r="170" spans="1:9" ht="64.5" customHeight="1" x14ac:dyDescent="0.25">
      <c r="A170" s="199">
        <v>17</v>
      </c>
      <c r="B170" s="250" t="s">
        <v>336</v>
      </c>
      <c r="C170" s="222">
        <f t="shared" si="45"/>
        <v>4.3999999999999995</v>
      </c>
      <c r="D170" s="252">
        <v>1</v>
      </c>
      <c r="E170" s="252">
        <v>1</v>
      </c>
      <c r="F170" s="252">
        <v>0.8</v>
      </c>
      <c r="G170" s="252">
        <v>0.8</v>
      </c>
      <c r="H170" s="252">
        <v>0.8</v>
      </c>
      <c r="I170" s="253"/>
    </row>
    <row r="171" spans="1:9" ht="65.25" customHeight="1" x14ac:dyDescent="0.25">
      <c r="A171" s="195">
        <v>18</v>
      </c>
      <c r="B171" s="250" t="s">
        <v>337</v>
      </c>
      <c r="C171" s="222">
        <f t="shared" si="45"/>
        <v>5</v>
      </c>
      <c r="D171" s="252">
        <v>1</v>
      </c>
      <c r="E171" s="252">
        <v>1</v>
      </c>
      <c r="F171" s="252">
        <v>1</v>
      </c>
      <c r="G171" s="252">
        <v>1</v>
      </c>
      <c r="H171" s="252">
        <v>1</v>
      </c>
      <c r="I171" s="253"/>
    </row>
    <row r="172" spans="1:9" ht="39.75" customHeight="1" x14ac:dyDescent="0.25">
      <c r="A172" s="199">
        <v>19</v>
      </c>
      <c r="B172" s="254" t="s">
        <v>338</v>
      </c>
      <c r="C172" s="222">
        <f t="shared" si="45"/>
        <v>5</v>
      </c>
      <c r="D172" s="252">
        <v>1</v>
      </c>
      <c r="E172" s="252">
        <v>1</v>
      </c>
      <c r="F172" s="252">
        <v>1</v>
      </c>
      <c r="G172" s="252">
        <v>1</v>
      </c>
      <c r="H172" s="252">
        <v>1</v>
      </c>
      <c r="I172" s="253"/>
    </row>
    <row r="173" spans="1:9" ht="34.5" customHeight="1" x14ac:dyDescent="0.25">
      <c r="A173" s="191" t="s">
        <v>118</v>
      </c>
      <c r="B173" s="216" t="s">
        <v>443</v>
      </c>
      <c r="C173" s="230">
        <f t="shared" si="45"/>
        <v>16.5</v>
      </c>
      <c r="D173" s="230">
        <f>SUM(D174:D178)</f>
        <v>3.3</v>
      </c>
      <c r="E173" s="230">
        <f t="shared" ref="E173:H173" si="46">SUM(E174:E178)</f>
        <v>3.3</v>
      </c>
      <c r="F173" s="230">
        <f t="shared" si="46"/>
        <v>3.3</v>
      </c>
      <c r="G173" s="230">
        <f t="shared" si="46"/>
        <v>3.3</v>
      </c>
      <c r="H173" s="230">
        <f t="shared" si="46"/>
        <v>3.3</v>
      </c>
      <c r="I173" s="242"/>
    </row>
    <row r="174" spans="1:9" ht="52.5" customHeight="1" x14ac:dyDescent="0.25">
      <c r="A174" s="196">
        <v>1</v>
      </c>
      <c r="B174" s="250" t="s">
        <v>132</v>
      </c>
      <c r="C174" s="222">
        <f t="shared" ref="C174:C179" si="47">SUM(D174:H174)</f>
        <v>2.5</v>
      </c>
      <c r="D174" s="222">
        <v>0.5</v>
      </c>
      <c r="E174" s="222">
        <v>0.5</v>
      </c>
      <c r="F174" s="222">
        <v>0.5</v>
      </c>
      <c r="G174" s="222">
        <v>0.5</v>
      </c>
      <c r="H174" s="222">
        <v>0.5</v>
      </c>
      <c r="I174" s="251"/>
    </row>
    <row r="175" spans="1:9" ht="52.5" customHeight="1" x14ac:dyDescent="0.25">
      <c r="A175" s="196">
        <v>2</v>
      </c>
      <c r="B175" s="250" t="s">
        <v>348</v>
      </c>
      <c r="C175" s="222">
        <f t="shared" si="47"/>
        <v>5</v>
      </c>
      <c r="D175" s="222">
        <v>1</v>
      </c>
      <c r="E175" s="222">
        <v>1</v>
      </c>
      <c r="F175" s="222">
        <v>1</v>
      </c>
      <c r="G175" s="222">
        <v>1</v>
      </c>
      <c r="H175" s="222">
        <v>1</v>
      </c>
      <c r="I175" s="251"/>
    </row>
    <row r="176" spans="1:9" ht="52.5" customHeight="1" x14ac:dyDescent="0.25">
      <c r="A176" s="196">
        <v>3</v>
      </c>
      <c r="B176" s="250" t="s">
        <v>349</v>
      </c>
      <c r="C176" s="222">
        <f t="shared" si="47"/>
        <v>2.5</v>
      </c>
      <c r="D176" s="222">
        <v>0.5</v>
      </c>
      <c r="E176" s="222">
        <v>0.5</v>
      </c>
      <c r="F176" s="222">
        <v>0.5</v>
      </c>
      <c r="G176" s="222">
        <v>0.5</v>
      </c>
      <c r="H176" s="222">
        <v>0.5</v>
      </c>
      <c r="I176" s="251"/>
    </row>
    <row r="177" spans="1:9" ht="52.5" customHeight="1" x14ac:dyDescent="0.25">
      <c r="A177" s="196">
        <v>4</v>
      </c>
      <c r="B177" s="250" t="s">
        <v>350</v>
      </c>
      <c r="C177" s="222">
        <f t="shared" si="47"/>
        <v>5</v>
      </c>
      <c r="D177" s="222">
        <v>1</v>
      </c>
      <c r="E177" s="222">
        <v>1</v>
      </c>
      <c r="F177" s="222">
        <v>1</v>
      </c>
      <c r="G177" s="222">
        <v>1</v>
      </c>
      <c r="H177" s="222">
        <v>1</v>
      </c>
      <c r="I177" s="251"/>
    </row>
    <row r="178" spans="1:9" ht="52.5" customHeight="1" x14ac:dyDescent="0.25">
      <c r="A178" s="196">
        <v>5</v>
      </c>
      <c r="B178" s="250" t="s">
        <v>133</v>
      </c>
      <c r="C178" s="222">
        <f t="shared" si="47"/>
        <v>1.5</v>
      </c>
      <c r="D178" s="222">
        <v>0.3</v>
      </c>
      <c r="E178" s="222">
        <v>0.3</v>
      </c>
      <c r="F178" s="222">
        <v>0.3</v>
      </c>
      <c r="G178" s="222">
        <v>0.3</v>
      </c>
      <c r="H178" s="222">
        <v>0.3</v>
      </c>
      <c r="I178" s="251"/>
    </row>
    <row r="179" spans="1:9" ht="52.5" customHeight="1" x14ac:dyDescent="0.25">
      <c r="A179" s="191" t="s">
        <v>119</v>
      </c>
      <c r="B179" s="216" t="s">
        <v>444</v>
      </c>
      <c r="C179" s="230">
        <f t="shared" si="47"/>
        <v>2.0500000000000003</v>
      </c>
      <c r="D179" s="230">
        <f>SUM(D180:D184)</f>
        <v>0.55000000000000004</v>
      </c>
      <c r="E179" s="230">
        <f t="shared" ref="E179:H179" si="48">SUM(E180:E184)</f>
        <v>0.9</v>
      </c>
      <c r="F179" s="230">
        <f t="shared" si="48"/>
        <v>0.2</v>
      </c>
      <c r="G179" s="230">
        <f t="shared" si="48"/>
        <v>0.2</v>
      </c>
      <c r="H179" s="230">
        <f t="shared" si="48"/>
        <v>0.2</v>
      </c>
      <c r="I179" s="242"/>
    </row>
    <row r="180" spans="1:9" ht="92.25" customHeight="1" x14ac:dyDescent="0.25">
      <c r="A180" s="153">
        <v>1</v>
      </c>
      <c r="B180" s="255" t="s">
        <v>311</v>
      </c>
      <c r="C180" s="222">
        <f>SUM(D180:H180)</f>
        <v>0.2</v>
      </c>
      <c r="D180" s="222">
        <v>0.2</v>
      </c>
      <c r="E180" s="230"/>
      <c r="F180" s="230"/>
      <c r="G180" s="230"/>
      <c r="H180" s="230"/>
      <c r="I180" s="242"/>
    </row>
    <row r="181" spans="1:9" ht="69" customHeight="1" x14ac:dyDescent="0.25">
      <c r="A181" s="153">
        <v>2</v>
      </c>
      <c r="B181" s="255" t="s">
        <v>312</v>
      </c>
      <c r="C181" s="222">
        <f t="shared" ref="C181:C184" si="49">SUM(D181:H181)</f>
        <v>0.2</v>
      </c>
      <c r="D181" s="222"/>
      <c r="E181" s="222">
        <v>0.2</v>
      </c>
      <c r="F181" s="230"/>
      <c r="G181" s="230"/>
      <c r="H181" s="230"/>
      <c r="I181" s="242"/>
    </row>
    <row r="182" spans="1:9" ht="108" customHeight="1" x14ac:dyDescent="0.25">
      <c r="A182" s="153">
        <v>3</v>
      </c>
      <c r="B182" s="255" t="s">
        <v>313</v>
      </c>
      <c r="C182" s="222">
        <f t="shared" si="49"/>
        <v>1</v>
      </c>
      <c r="D182" s="222">
        <v>0.2</v>
      </c>
      <c r="E182" s="222">
        <v>0.2</v>
      </c>
      <c r="F182" s="222">
        <v>0.2</v>
      </c>
      <c r="G182" s="222">
        <v>0.2</v>
      </c>
      <c r="H182" s="222">
        <v>0.2</v>
      </c>
      <c r="I182" s="249"/>
    </row>
    <row r="183" spans="1:9" ht="61.5" customHeight="1" x14ac:dyDescent="0.25">
      <c r="A183" s="153">
        <v>4</v>
      </c>
      <c r="B183" s="243" t="s">
        <v>314</v>
      </c>
      <c r="C183" s="222">
        <f>SUM(D183:H183)</f>
        <v>0.5</v>
      </c>
      <c r="D183" s="222">
        <v>0</v>
      </c>
      <c r="E183" s="222">
        <v>0.5</v>
      </c>
      <c r="F183" s="222">
        <v>0</v>
      </c>
      <c r="G183" s="222">
        <v>0</v>
      </c>
      <c r="H183" s="222">
        <v>0</v>
      </c>
      <c r="I183" s="249"/>
    </row>
    <row r="184" spans="1:9" ht="57.75" customHeight="1" x14ac:dyDescent="0.25">
      <c r="A184" s="153">
        <v>5</v>
      </c>
      <c r="B184" s="243" t="s">
        <v>315</v>
      </c>
      <c r="C184" s="222">
        <f t="shared" si="49"/>
        <v>0.15</v>
      </c>
      <c r="D184" s="222">
        <v>0.15</v>
      </c>
      <c r="E184" s="230"/>
      <c r="F184" s="230"/>
      <c r="G184" s="230"/>
      <c r="H184" s="230"/>
      <c r="I184" s="242"/>
    </row>
  </sheetData>
  <mergeCells count="5">
    <mergeCell ref="A1:I1"/>
    <mergeCell ref="A2:I2"/>
    <mergeCell ref="A3:I3"/>
    <mergeCell ref="A5:I5"/>
    <mergeCell ref="B4:I4"/>
  </mergeCells>
  <phoneticPr fontId="20" type="noConversion"/>
  <printOptions horizontalCentered="1"/>
  <pageMargins left="0.5" right="0.5" top="0.5" bottom="0.40625" header="0" footer="0.25"/>
  <pageSetup paperSize="9" orientation="landscape" r:id="rId1"/>
  <headerFooter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opLeftCell="A7" zoomScale="115" zoomScaleNormal="77" workbookViewId="0">
      <selection activeCell="D19" sqref="D19"/>
    </sheetView>
  </sheetViews>
  <sheetFormatPr defaultColWidth="9" defaultRowHeight="15" x14ac:dyDescent="0.25"/>
  <cols>
    <col min="1" max="1" width="5.59765625" style="14" customWidth="1"/>
    <col min="2" max="2" width="28.59765625" style="1" customWidth="1"/>
    <col min="3" max="3" width="12.09765625" style="13" customWidth="1"/>
    <col min="4" max="4" width="11.59765625" style="34" customWidth="1"/>
    <col min="5" max="5" width="11.09765625" style="1" customWidth="1"/>
    <col min="6" max="6" width="11.59765625" style="1" customWidth="1"/>
    <col min="7" max="7" width="14.5" style="1" bestFit="1" customWidth="1"/>
    <col min="8" max="8" width="9" style="1"/>
    <col min="9" max="9" width="10.09765625" style="1" customWidth="1"/>
    <col min="10" max="16384" width="9" style="1"/>
  </cols>
  <sheetData>
    <row r="1" spans="1:9" ht="15.6" x14ac:dyDescent="0.25">
      <c r="A1" s="15"/>
      <c r="B1" s="272" t="s">
        <v>42</v>
      </c>
      <c r="C1" s="272"/>
      <c r="D1" s="272"/>
      <c r="E1" s="272"/>
      <c r="F1" s="272"/>
    </row>
    <row r="2" spans="1:9" ht="16.5" customHeight="1" x14ac:dyDescent="0.25">
      <c r="A2" s="274" t="s">
        <v>40</v>
      </c>
      <c r="B2" s="274"/>
      <c r="C2" s="274"/>
      <c r="D2" s="274"/>
      <c r="E2" s="274"/>
      <c r="F2" s="274"/>
    </row>
    <row r="3" spans="1:9" ht="15.6" x14ac:dyDescent="0.25">
      <c r="A3" s="275"/>
      <c r="B3" s="275"/>
      <c r="C3" s="275"/>
      <c r="D3" s="275"/>
      <c r="E3" s="275"/>
      <c r="F3" s="275"/>
    </row>
    <row r="4" spans="1:9" s="2" customFormat="1" ht="15.6" x14ac:dyDescent="0.25">
      <c r="A4" s="273" t="s">
        <v>41</v>
      </c>
      <c r="B4" s="273"/>
      <c r="C4" s="273"/>
      <c r="D4" s="273"/>
      <c r="E4" s="273"/>
      <c r="F4" s="273"/>
    </row>
    <row r="5" spans="1:9" s="38" customFormat="1" ht="105.75" customHeight="1" x14ac:dyDescent="0.25">
      <c r="A5" s="37"/>
      <c r="B5" s="37" t="s">
        <v>68</v>
      </c>
      <c r="C5" s="36" t="s">
        <v>69</v>
      </c>
      <c r="D5" s="16" t="s">
        <v>70</v>
      </c>
      <c r="E5" s="16" t="s">
        <v>71</v>
      </c>
      <c r="F5" s="16" t="s">
        <v>72</v>
      </c>
      <c r="G5" s="39"/>
      <c r="H5" s="39"/>
    </row>
    <row r="6" spans="1:9" s="4" customFormat="1" ht="27" customHeight="1" x14ac:dyDescent="0.25">
      <c r="A6" s="35"/>
      <c r="B6" s="35" t="s">
        <v>1</v>
      </c>
      <c r="C6" s="30"/>
      <c r="D6" s="30"/>
      <c r="E6" s="30"/>
      <c r="F6" s="30"/>
      <c r="G6" s="3"/>
      <c r="H6" s="3"/>
      <c r="I6" s="3"/>
    </row>
    <row r="7" spans="1:9" s="7" customFormat="1" ht="69" customHeight="1" x14ac:dyDescent="0.25">
      <c r="A7" s="16">
        <v>1</v>
      </c>
      <c r="B7" s="17" t="s">
        <v>2</v>
      </c>
      <c r="C7" s="18"/>
      <c r="D7" s="31"/>
      <c r="E7" s="18"/>
      <c r="F7" s="18"/>
      <c r="G7" s="5"/>
      <c r="H7" s="6"/>
    </row>
    <row r="8" spans="1:9" s="7" customFormat="1" ht="37.5" customHeight="1" x14ac:dyDescent="0.25">
      <c r="A8" s="19" t="s">
        <v>11</v>
      </c>
      <c r="B8" s="20" t="s">
        <v>3</v>
      </c>
      <c r="C8" s="21"/>
      <c r="D8" s="32"/>
      <c r="E8" s="21"/>
      <c r="F8" s="21"/>
      <c r="G8" s="5"/>
      <c r="H8" s="6"/>
    </row>
    <row r="9" spans="1:9" s="7" customFormat="1" ht="48" customHeight="1" x14ac:dyDescent="0.25">
      <c r="A9" s="19" t="s">
        <v>10</v>
      </c>
      <c r="B9" s="20" t="s">
        <v>4</v>
      </c>
      <c r="C9" s="21"/>
      <c r="D9" s="32"/>
      <c r="E9" s="21"/>
      <c r="F9" s="21"/>
      <c r="G9" s="5"/>
      <c r="H9" s="6"/>
    </row>
    <row r="10" spans="1:9" s="7" customFormat="1" ht="35.25" customHeight="1" x14ac:dyDescent="0.25">
      <c r="A10" s="19" t="s">
        <v>9</v>
      </c>
      <c r="B10" s="20" t="s">
        <v>5</v>
      </c>
      <c r="C10" s="21"/>
      <c r="D10" s="32"/>
      <c r="E10" s="21"/>
      <c r="F10" s="21"/>
      <c r="G10" s="5"/>
      <c r="H10" s="6"/>
    </row>
    <row r="11" spans="1:9" s="7" customFormat="1" ht="35.25" customHeight="1" x14ac:dyDescent="0.25">
      <c r="A11" s="19" t="s">
        <v>8</v>
      </c>
      <c r="B11" s="20" t="s">
        <v>6</v>
      </c>
      <c r="C11" s="21"/>
      <c r="D11" s="32"/>
      <c r="E11" s="21"/>
      <c r="F11" s="21"/>
      <c r="G11" s="5"/>
      <c r="H11" s="6"/>
    </row>
    <row r="12" spans="1:9" s="7" customFormat="1" ht="35.25" customHeight="1" x14ac:dyDescent="0.25">
      <c r="A12" s="19" t="s">
        <v>7</v>
      </c>
      <c r="B12" s="20" t="s">
        <v>12</v>
      </c>
      <c r="C12" s="21"/>
      <c r="D12" s="32"/>
      <c r="E12" s="21"/>
      <c r="F12" s="21"/>
      <c r="G12" s="5"/>
      <c r="H12" s="6"/>
    </row>
    <row r="13" spans="1:9" s="7" customFormat="1" ht="55.5" customHeight="1" x14ac:dyDescent="0.25">
      <c r="A13" s="16">
        <v>2</v>
      </c>
      <c r="B13" s="17" t="s">
        <v>13</v>
      </c>
      <c r="C13" s="18"/>
      <c r="D13" s="31"/>
      <c r="E13" s="18"/>
      <c r="F13" s="18"/>
      <c r="G13" s="5"/>
      <c r="H13" s="6"/>
    </row>
    <row r="14" spans="1:9" s="10" customFormat="1" ht="109.5" customHeight="1" x14ac:dyDescent="0.25">
      <c r="A14" s="19" t="s">
        <v>14</v>
      </c>
      <c r="B14" s="20" t="s">
        <v>67</v>
      </c>
      <c r="C14" s="21"/>
      <c r="D14" s="33"/>
      <c r="E14" s="22"/>
      <c r="F14" s="22"/>
      <c r="G14" s="8"/>
      <c r="H14" s="9"/>
    </row>
    <row r="15" spans="1:9" s="7" customFormat="1" ht="57" customHeight="1" x14ac:dyDescent="0.25">
      <c r="A15" s="25" t="s">
        <v>15</v>
      </c>
      <c r="B15" s="26" t="s">
        <v>44</v>
      </c>
      <c r="C15" s="21"/>
      <c r="D15" s="27"/>
      <c r="E15" s="27"/>
      <c r="F15" s="27"/>
      <c r="G15" s="5"/>
      <c r="H15" s="6"/>
    </row>
    <row r="16" spans="1:9" s="11" customFormat="1" ht="48" customHeight="1" x14ac:dyDescent="0.25">
      <c r="A16" s="16">
        <v>3</v>
      </c>
      <c r="B16" s="17" t="s">
        <v>64</v>
      </c>
      <c r="C16" s="18"/>
      <c r="D16" s="31"/>
      <c r="E16" s="18"/>
      <c r="F16" s="18"/>
      <c r="G16" s="5"/>
      <c r="H16" s="6"/>
    </row>
    <row r="17" spans="1:8" s="11" customFormat="1" ht="41.25" customHeight="1" x14ac:dyDescent="0.25">
      <c r="A17" s="29" t="s">
        <v>45</v>
      </c>
      <c r="B17" s="20" t="s">
        <v>17</v>
      </c>
      <c r="C17" s="40" t="s">
        <v>73</v>
      </c>
      <c r="D17" s="32"/>
      <c r="E17" s="42">
        <v>156</v>
      </c>
      <c r="F17" s="21"/>
      <c r="G17" s="5"/>
      <c r="H17" s="6"/>
    </row>
    <row r="18" spans="1:8" s="11" customFormat="1" ht="41.25" customHeight="1" x14ac:dyDescent="0.25">
      <c r="A18" s="29" t="s">
        <v>46</v>
      </c>
      <c r="B18" s="20" t="s">
        <v>75</v>
      </c>
      <c r="C18" s="40" t="s">
        <v>74</v>
      </c>
      <c r="D18" s="32"/>
      <c r="E18" s="41">
        <v>37</v>
      </c>
      <c r="F18" s="21"/>
      <c r="G18" s="5"/>
      <c r="H18" s="6"/>
    </row>
    <row r="19" spans="1:8" s="11" customFormat="1" ht="176.25" customHeight="1" x14ac:dyDescent="0.25">
      <c r="A19" s="28" t="s">
        <v>47</v>
      </c>
      <c r="B19" s="20" t="s">
        <v>65</v>
      </c>
      <c r="C19" s="21"/>
      <c r="D19" s="32"/>
      <c r="E19" s="21"/>
      <c r="F19" s="21"/>
      <c r="G19" s="5"/>
      <c r="H19" s="6"/>
    </row>
    <row r="20" spans="1:8" s="11" customFormat="1" ht="74.25" customHeight="1" x14ac:dyDescent="0.25">
      <c r="A20" s="28" t="s">
        <v>48</v>
      </c>
      <c r="B20" s="20" t="s">
        <v>62</v>
      </c>
      <c r="C20" s="21"/>
      <c r="D20" s="32"/>
      <c r="E20" s="21"/>
      <c r="F20" s="21"/>
      <c r="G20" s="5"/>
      <c r="H20" s="6"/>
    </row>
    <row r="21" spans="1:8" s="11" customFormat="1" ht="49.5" customHeight="1" x14ac:dyDescent="0.25">
      <c r="A21" s="29" t="s">
        <v>49</v>
      </c>
      <c r="B21" s="20" t="s">
        <v>20</v>
      </c>
      <c r="C21" s="21"/>
      <c r="D21" s="32"/>
      <c r="E21" s="21"/>
      <c r="F21" s="21"/>
      <c r="G21" s="5"/>
      <c r="H21" s="6"/>
    </row>
    <row r="22" spans="1:8" s="12" customFormat="1" ht="43.5" customHeight="1" x14ac:dyDescent="0.25">
      <c r="A22" s="16">
        <v>4</v>
      </c>
      <c r="B22" s="17" t="s">
        <v>56</v>
      </c>
      <c r="C22" s="18"/>
      <c r="D22" s="31"/>
      <c r="E22" s="18"/>
      <c r="F22" s="18"/>
      <c r="G22" s="5"/>
      <c r="H22" s="6"/>
    </row>
    <row r="23" spans="1:8" s="12" customFormat="1" ht="90.75" customHeight="1" x14ac:dyDescent="0.25">
      <c r="A23" s="29" t="s">
        <v>16</v>
      </c>
      <c r="B23" s="20" t="s">
        <v>66</v>
      </c>
      <c r="C23" s="21"/>
      <c r="D23" s="32"/>
      <c r="E23" s="23"/>
      <c r="F23" s="23"/>
      <c r="G23" s="5"/>
      <c r="H23" s="6"/>
    </row>
    <row r="24" spans="1:8" s="12" customFormat="1" ht="44.25" customHeight="1" x14ac:dyDescent="0.25">
      <c r="A24" s="29" t="s">
        <v>18</v>
      </c>
      <c r="B24" s="20" t="s">
        <v>22</v>
      </c>
      <c r="C24" s="21"/>
      <c r="D24" s="32"/>
      <c r="E24" s="23"/>
      <c r="F24" s="23"/>
      <c r="G24" s="5"/>
      <c r="H24" s="6"/>
    </row>
    <row r="25" spans="1:8" s="12" customFormat="1" ht="32.25" customHeight="1" x14ac:dyDescent="0.25">
      <c r="A25" s="29" t="s">
        <v>19</v>
      </c>
      <c r="B25" s="20" t="s">
        <v>25</v>
      </c>
      <c r="C25" s="21"/>
      <c r="D25" s="32"/>
      <c r="E25" s="23"/>
      <c r="F25" s="23"/>
      <c r="G25" s="5"/>
      <c r="H25" s="6"/>
    </row>
    <row r="26" spans="1:8" s="12" customFormat="1" ht="33" customHeight="1" x14ac:dyDescent="0.25">
      <c r="A26" s="16">
        <v>5</v>
      </c>
      <c r="B26" s="17" t="s">
        <v>57</v>
      </c>
      <c r="C26" s="18"/>
      <c r="D26" s="31"/>
      <c r="E26" s="18"/>
      <c r="F26" s="18"/>
      <c r="G26" s="5"/>
      <c r="H26" s="6"/>
    </row>
    <row r="27" spans="1:8" s="12" customFormat="1" ht="47.25" customHeight="1" x14ac:dyDescent="0.25">
      <c r="A27" s="29" t="s">
        <v>21</v>
      </c>
      <c r="B27" s="20" t="s">
        <v>27</v>
      </c>
      <c r="C27" s="21"/>
      <c r="D27" s="32"/>
      <c r="E27" s="23"/>
      <c r="F27" s="23"/>
      <c r="G27" s="5"/>
      <c r="H27" s="6"/>
    </row>
    <row r="28" spans="1:8" s="12" customFormat="1" ht="33" customHeight="1" x14ac:dyDescent="0.25">
      <c r="A28" s="29" t="s">
        <v>23</v>
      </c>
      <c r="B28" s="20" t="s">
        <v>28</v>
      </c>
      <c r="C28" s="21"/>
      <c r="D28" s="32"/>
      <c r="E28" s="23"/>
      <c r="F28" s="23"/>
      <c r="G28" s="5"/>
      <c r="H28" s="6"/>
    </row>
    <row r="29" spans="1:8" s="12" customFormat="1" ht="48" customHeight="1" x14ac:dyDescent="0.25">
      <c r="A29" s="29" t="s">
        <v>24</v>
      </c>
      <c r="B29" s="20" t="s">
        <v>63</v>
      </c>
      <c r="C29" s="21"/>
      <c r="D29" s="32"/>
      <c r="E29" s="23"/>
      <c r="F29" s="23"/>
      <c r="G29" s="5"/>
      <c r="H29" s="6"/>
    </row>
    <row r="30" spans="1:8" s="12" customFormat="1" ht="54" customHeight="1" x14ac:dyDescent="0.25">
      <c r="A30" s="16">
        <v>6</v>
      </c>
      <c r="B30" s="17" t="s">
        <v>58</v>
      </c>
      <c r="C30" s="18"/>
      <c r="D30" s="31"/>
      <c r="E30" s="18"/>
      <c r="F30" s="18"/>
      <c r="G30" s="5"/>
      <c r="H30" s="6"/>
    </row>
    <row r="31" spans="1:8" s="12" customFormat="1" ht="37.5" customHeight="1" x14ac:dyDescent="0.25">
      <c r="A31" s="29" t="s">
        <v>26</v>
      </c>
      <c r="B31" s="20" t="s">
        <v>31</v>
      </c>
      <c r="C31" s="21"/>
      <c r="D31" s="32"/>
      <c r="E31" s="23"/>
      <c r="F31" s="23"/>
      <c r="G31" s="5"/>
      <c r="H31" s="6"/>
    </row>
    <row r="32" spans="1:8" s="12" customFormat="1" ht="49.5" customHeight="1" x14ac:dyDescent="0.25">
      <c r="A32" s="29" t="s">
        <v>29</v>
      </c>
      <c r="B32" s="20" t="s">
        <v>32</v>
      </c>
      <c r="C32" s="21"/>
      <c r="D32" s="32"/>
      <c r="E32" s="23"/>
      <c r="F32" s="23"/>
      <c r="G32" s="5"/>
      <c r="H32" s="6"/>
    </row>
    <row r="33" spans="1:8" s="12" customFormat="1" ht="42" customHeight="1" x14ac:dyDescent="0.25">
      <c r="A33" s="29" t="s">
        <v>30</v>
      </c>
      <c r="B33" s="20" t="s">
        <v>33</v>
      </c>
      <c r="C33" s="21"/>
      <c r="D33" s="32"/>
      <c r="E33" s="23"/>
      <c r="F33" s="23"/>
      <c r="G33" s="5"/>
      <c r="H33" s="6"/>
    </row>
    <row r="34" spans="1:8" s="12" customFormat="1" ht="43.5" customHeight="1" x14ac:dyDescent="0.25">
      <c r="A34" s="29" t="s">
        <v>50</v>
      </c>
      <c r="B34" s="20" t="s">
        <v>34</v>
      </c>
      <c r="C34" s="21"/>
      <c r="D34" s="32"/>
      <c r="E34" s="23"/>
      <c r="F34" s="23"/>
      <c r="G34" s="5"/>
      <c r="H34" s="6"/>
    </row>
    <row r="35" spans="1:8" s="12" customFormat="1" ht="97.5" customHeight="1" x14ac:dyDescent="0.25">
      <c r="A35" s="29" t="s">
        <v>51</v>
      </c>
      <c r="B35" s="20" t="s">
        <v>35</v>
      </c>
      <c r="C35" s="21"/>
      <c r="D35" s="32"/>
      <c r="E35" s="23"/>
      <c r="F35" s="23"/>
      <c r="G35" s="5"/>
      <c r="H35" s="6"/>
    </row>
    <row r="36" spans="1:8" s="12" customFormat="1" ht="63.75" customHeight="1" x14ac:dyDescent="0.25">
      <c r="A36" s="28" t="s">
        <v>52</v>
      </c>
      <c r="B36" s="20" t="s">
        <v>60</v>
      </c>
      <c r="C36" s="21"/>
      <c r="D36" s="32"/>
      <c r="E36" s="23"/>
      <c r="F36" s="23"/>
      <c r="G36" s="5"/>
      <c r="H36" s="6"/>
    </row>
    <row r="37" spans="1:8" s="12" customFormat="1" ht="68.25" customHeight="1" x14ac:dyDescent="0.25">
      <c r="A37" s="29" t="s">
        <v>53</v>
      </c>
      <c r="B37" s="20" t="s">
        <v>36</v>
      </c>
      <c r="C37" s="21"/>
      <c r="D37" s="32"/>
      <c r="E37" s="23"/>
      <c r="F37" s="23"/>
      <c r="G37" s="5"/>
      <c r="H37" s="6"/>
    </row>
    <row r="38" spans="1:8" s="12" customFormat="1" ht="58.5" customHeight="1" x14ac:dyDescent="0.25">
      <c r="A38" s="29" t="s">
        <v>54</v>
      </c>
      <c r="B38" s="20" t="s">
        <v>37</v>
      </c>
      <c r="C38" s="21"/>
      <c r="D38" s="32"/>
      <c r="E38" s="23"/>
      <c r="F38" s="23"/>
      <c r="G38" s="5"/>
      <c r="H38" s="6"/>
    </row>
    <row r="39" spans="1:8" s="12" customFormat="1" ht="109.5" customHeight="1" x14ac:dyDescent="0.25">
      <c r="A39" s="29" t="s">
        <v>55</v>
      </c>
      <c r="B39" s="20" t="s">
        <v>38</v>
      </c>
      <c r="C39" s="21"/>
      <c r="D39" s="32"/>
      <c r="E39" s="23"/>
      <c r="F39" s="23"/>
      <c r="G39" s="5"/>
      <c r="H39" s="6"/>
    </row>
    <row r="40" spans="1:8" s="12" customFormat="1" ht="70.5" customHeight="1" x14ac:dyDescent="0.25">
      <c r="A40" s="29" t="s">
        <v>61</v>
      </c>
      <c r="B40" s="20" t="s">
        <v>39</v>
      </c>
      <c r="C40" s="21"/>
      <c r="D40" s="32"/>
      <c r="E40" s="23"/>
      <c r="F40" s="23"/>
      <c r="G40" s="5"/>
      <c r="H40" s="6"/>
    </row>
    <row r="41" spans="1:8" s="12" customFormat="1" ht="75.75" customHeight="1" x14ac:dyDescent="0.25">
      <c r="A41" s="16">
        <v>7</v>
      </c>
      <c r="B41" s="17" t="s">
        <v>59</v>
      </c>
      <c r="C41" s="18"/>
      <c r="D41" s="31"/>
      <c r="E41" s="24"/>
      <c r="F41" s="24"/>
      <c r="G41" s="5"/>
      <c r="H41" s="6"/>
    </row>
    <row r="42" spans="1:8" ht="71.25" customHeight="1" x14ac:dyDescent="0.25"/>
  </sheetData>
  <mergeCells count="4">
    <mergeCell ref="B1:F1"/>
    <mergeCell ref="A4:F4"/>
    <mergeCell ref="A2:F2"/>
    <mergeCell ref="A3:F3"/>
  </mergeCells>
  <phoneticPr fontId="2" type="noConversion"/>
  <printOptions horizontalCentered="1"/>
  <pageMargins left="0.39370078740157483" right="0.27380952380952384" top="0.39370078740157483" bottom="0.39370078740157483" header="0" footer="0"/>
  <pageSetup paperSize="9" scale="8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4"/>
  <sheetViews>
    <sheetView view="pageLayout" topLeftCell="A16" zoomScale="115" zoomScaleNormal="100" zoomScalePageLayoutView="115" workbookViewId="0">
      <selection activeCell="D20" sqref="D20"/>
    </sheetView>
  </sheetViews>
  <sheetFormatPr defaultColWidth="9" defaultRowHeight="15.6" x14ac:dyDescent="0.3"/>
  <cols>
    <col min="1" max="1" width="4.5" style="96" customWidth="1"/>
    <col min="2" max="2" width="22.19921875" style="93" customWidth="1"/>
    <col min="3" max="3" width="9" style="93" customWidth="1"/>
    <col min="4" max="4" width="10.19921875" style="126" customWidth="1"/>
    <col min="5" max="5" width="11.19921875" style="126" customWidth="1"/>
    <col min="6" max="10" width="8.69921875" style="91" customWidth="1"/>
    <col min="11" max="11" width="10.19921875" style="91" customWidth="1"/>
    <col min="12" max="13" width="6.3984375" style="93" customWidth="1"/>
    <col min="14" max="14" width="7.69921875" style="95" hidden="1" customWidth="1"/>
    <col min="15" max="15" width="9.5" style="92" hidden="1" customWidth="1"/>
    <col min="16" max="16" width="9" style="92"/>
    <col min="17" max="16384" width="9" style="93"/>
  </cols>
  <sheetData>
    <row r="2" spans="1:16" x14ac:dyDescent="0.25">
      <c r="A2" s="278" t="s">
        <v>473</v>
      </c>
      <c r="B2" s="278"/>
      <c r="C2" s="278"/>
      <c r="D2" s="278"/>
      <c r="E2" s="278"/>
      <c r="F2" s="278"/>
      <c r="G2" s="278"/>
      <c r="H2" s="278"/>
      <c r="I2" s="278"/>
      <c r="J2" s="278"/>
      <c r="K2" s="278"/>
      <c r="L2" s="278"/>
      <c r="M2" s="278"/>
      <c r="N2" s="278"/>
    </row>
    <row r="3" spans="1:16" ht="15" x14ac:dyDescent="0.25">
      <c r="A3" s="279" t="s">
        <v>471</v>
      </c>
      <c r="B3" s="279"/>
      <c r="C3" s="279"/>
      <c r="D3" s="279"/>
      <c r="E3" s="279"/>
      <c r="F3" s="279"/>
      <c r="G3" s="279"/>
      <c r="H3" s="279"/>
      <c r="I3" s="279"/>
      <c r="J3" s="279"/>
      <c r="K3" s="279"/>
      <c r="L3" s="279"/>
      <c r="M3" s="279"/>
      <c r="N3" s="279"/>
    </row>
    <row r="4" spans="1:16" x14ac:dyDescent="0.25">
      <c r="A4" s="51"/>
      <c r="B4" s="280" t="s">
        <v>472</v>
      </c>
      <c r="C4" s="280"/>
      <c r="D4" s="280"/>
      <c r="E4" s="280"/>
      <c r="F4" s="280"/>
      <c r="G4" s="280"/>
      <c r="H4" s="280"/>
      <c r="I4" s="280"/>
      <c r="J4" s="280"/>
      <c r="K4" s="280"/>
      <c r="L4" s="280"/>
      <c r="M4" s="280"/>
      <c r="N4" s="280"/>
    </row>
    <row r="5" spans="1:16" x14ac:dyDescent="0.25">
      <c r="A5" s="52"/>
      <c r="B5" s="281"/>
      <c r="C5" s="281"/>
      <c r="D5" s="281"/>
      <c r="E5" s="281"/>
      <c r="F5" s="281"/>
      <c r="G5" s="281"/>
      <c r="H5" s="281"/>
      <c r="I5" s="281"/>
      <c r="J5" s="281"/>
      <c r="K5" s="281"/>
      <c r="L5" s="281"/>
      <c r="M5" s="281"/>
      <c r="N5" s="280"/>
    </row>
    <row r="6" spans="1:16" ht="18.75" customHeight="1" x14ac:dyDescent="0.25">
      <c r="A6" s="282" t="s">
        <v>43</v>
      </c>
      <c r="B6" s="282" t="s">
        <v>81</v>
      </c>
      <c r="C6" s="282" t="s">
        <v>82</v>
      </c>
      <c r="D6" s="282" t="s">
        <v>134</v>
      </c>
      <c r="E6" s="282" t="s">
        <v>135</v>
      </c>
      <c r="F6" s="282" t="s">
        <v>476</v>
      </c>
      <c r="G6" s="282" t="s">
        <v>76</v>
      </c>
      <c r="H6" s="282" t="s">
        <v>77</v>
      </c>
      <c r="I6" s="282" t="s">
        <v>78</v>
      </c>
      <c r="J6" s="282" t="s">
        <v>79</v>
      </c>
      <c r="K6" s="282" t="s">
        <v>80</v>
      </c>
      <c r="L6" s="276" t="s">
        <v>136</v>
      </c>
      <c r="M6" s="277"/>
      <c r="N6" s="53"/>
      <c r="O6" s="54"/>
      <c r="P6" s="54"/>
    </row>
    <row r="7" spans="1:16" ht="66" x14ac:dyDescent="0.25">
      <c r="A7" s="283"/>
      <c r="B7" s="283"/>
      <c r="C7" s="283"/>
      <c r="D7" s="283"/>
      <c r="E7" s="283"/>
      <c r="F7" s="283"/>
      <c r="G7" s="283"/>
      <c r="H7" s="283"/>
      <c r="I7" s="283"/>
      <c r="J7" s="283"/>
      <c r="K7" s="283"/>
      <c r="L7" s="105" t="s">
        <v>137</v>
      </c>
      <c r="M7" s="105" t="s">
        <v>477</v>
      </c>
      <c r="N7" s="53"/>
      <c r="O7" s="54"/>
      <c r="P7" s="54"/>
    </row>
    <row r="8" spans="1:16" x14ac:dyDescent="0.25">
      <c r="A8" s="56" t="s">
        <v>104</v>
      </c>
      <c r="B8" s="57" t="s">
        <v>138</v>
      </c>
      <c r="C8" s="56"/>
      <c r="D8" s="123"/>
      <c r="E8" s="123"/>
      <c r="F8" s="127"/>
      <c r="G8" s="123"/>
      <c r="H8" s="123"/>
      <c r="I8" s="123"/>
      <c r="J8" s="123"/>
      <c r="K8" s="123"/>
      <c r="L8" s="58"/>
      <c r="M8" s="55"/>
      <c r="N8" s="53"/>
      <c r="O8" s="54"/>
      <c r="P8" s="54"/>
    </row>
    <row r="9" spans="1:16" ht="30.75" customHeight="1" x14ac:dyDescent="0.3">
      <c r="A9" s="59">
        <v>1</v>
      </c>
      <c r="B9" s="60" t="s">
        <v>83</v>
      </c>
      <c r="C9" s="61" t="s">
        <v>84</v>
      </c>
      <c r="D9" s="66">
        <v>10000000</v>
      </c>
      <c r="E9" s="66">
        <v>10000000</v>
      </c>
      <c r="F9" s="66">
        <f>F10+F11</f>
        <v>2100000</v>
      </c>
      <c r="G9" s="47">
        <f>G10+G11</f>
        <v>5000000</v>
      </c>
      <c r="H9" s="47">
        <f>SUM(H10+H11)</f>
        <v>5400000</v>
      </c>
      <c r="I9" s="47">
        <f t="shared" ref="I9:K9" si="0">SUM(I10+I11)</f>
        <v>6700000</v>
      </c>
      <c r="J9" s="47">
        <f t="shared" si="0"/>
        <v>8200000</v>
      </c>
      <c r="K9" s="47">
        <f t="shared" si="0"/>
        <v>10000000</v>
      </c>
      <c r="L9" s="47">
        <f>E9/D9*100</f>
        <v>100</v>
      </c>
      <c r="M9" s="47">
        <f>K9/F9*100</f>
        <v>476.1904761904762</v>
      </c>
      <c r="N9" s="94"/>
      <c r="O9" s="62"/>
      <c r="P9" s="63"/>
    </row>
    <row r="10" spans="1:16" x14ac:dyDescent="0.3">
      <c r="A10" s="64"/>
      <c r="B10" s="48" t="s">
        <v>85</v>
      </c>
      <c r="C10" s="65" t="s">
        <v>84</v>
      </c>
      <c r="D10" s="68"/>
      <c r="E10" s="68">
        <v>1500000</v>
      </c>
      <c r="F10" s="67">
        <v>100000</v>
      </c>
      <c r="G10" s="67">
        <v>400000</v>
      </c>
      <c r="H10" s="121">
        <v>600000</v>
      </c>
      <c r="I10" s="121">
        <v>900000</v>
      </c>
      <c r="J10" s="121">
        <v>1200000</v>
      </c>
      <c r="K10" s="121">
        <v>1500000</v>
      </c>
      <c r="L10" s="122"/>
      <c r="M10" s="122"/>
      <c r="N10" s="94"/>
      <c r="O10" s="62"/>
      <c r="P10" s="63"/>
    </row>
    <row r="11" spans="1:16" x14ac:dyDescent="0.3">
      <c r="A11" s="64"/>
      <c r="B11" s="48" t="s">
        <v>86</v>
      </c>
      <c r="C11" s="65" t="s">
        <v>84</v>
      </c>
      <c r="D11" s="68"/>
      <c r="E11" s="68">
        <v>8500000</v>
      </c>
      <c r="F11" s="67">
        <v>2000000</v>
      </c>
      <c r="G11" s="67">
        <v>4600000</v>
      </c>
      <c r="H11" s="121">
        <v>4800000</v>
      </c>
      <c r="I11" s="121">
        <v>5800000</v>
      </c>
      <c r="J11" s="121">
        <v>7000000</v>
      </c>
      <c r="K11" s="121">
        <v>8500000</v>
      </c>
      <c r="L11" s="122"/>
      <c r="M11" s="122"/>
      <c r="N11" s="94"/>
      <c r="O11" s="62"/>
      <c r="P11" s="63"/>
    </row>
    <row r="12" spans="1:16" ht="21" customHeight="1" x14ac:dyDescent="0.3">
      <c r="A12" s="69">
        <v>2</v>
      </c>
      <c r="B12" s="70" t="s">
        <v>230</v>
      </c>
      <c r="C12" s="71" t="s">
        <v>87</v>
      </c>
      <c r="D12" s="68"/>
      <c r="E12" s="68">
        <v>44750</v>
      </c>
      <c r="F12" s="68">
        <v>6300</v>
      </c>
      <c r="G12" s="68">
        <f>((G10*G17*G20)+(G11*G18*G21))/1000000</f>
        <v>16008</v>
      </c>
      <c r="H12" s="68">
        <f t="shared" ref="H12:K12" si="1">((H10*H17*H20)+(H11*H18*H21))/1000000</f>
        <v>19008</v>
      </c>
      <c r="I12" s="68">
        <f>((I10*I17*I20)+(I11*I18*I21))/1000000</f>
        <v>27064</v>
      </c>
      <c r="J12" s="68">
        <f t="shared" si="1"/>
        <v>35070</v>
      </c>
      <c r="K12" s="68">
        <f t="shared" si="1"/>
        <v>44750</v>
      </c>
      <c r="L12" s="122"/>
      <c r="M12" s="122">
        <f t="shared" ref="M12" si="2">K12/F12*100</f>
        <v>710.31746031746025</v>
      </c>
      <c r="N12" s="94"/>
      <c r="O12" s="72"/>
      <c r="P12" s="63"/>
    </row>
    <row r="13" spans="1:16" s="116" customFormat="1" ht="27.6" x14ac:dyDescent="0.3">
      <c r="A13" s="109">
        <v>3</v>
      </c>
      <c r="B13" s="110" t="s">
        <v>88</v>
      </c>
      <c r="C13" s="111" t="s">
        <v>89</v>
      </c>
      <c r="D13" s="109"/>
      <c r="E13" s="112">
        <f>E14+E15</f>
        <v>42000</v>
      </c>
      <c r="F13" s="112">
        <f>F14+F15</f>
        <v>20000</v>
      </c>
      <c r="G13" s="112">
        <f t="shared" ref="G13:J13" si="3">G14+G15</f>
        <v>27000</v>
      </c>
      <c r="H13" s="112">
        <f t="shared" si="3"/>
        <v>29000</v>
      </c>
      <c r="I13" s="112">
        <f t="shared" si="3"/>
        <v>33000</v>
      </c>
      <c r="J13" s="112">
        <f t="shared" si="3"/>
        <v>37000</v>
      </c>
      <c r="K13" s="112">
        <f>K14+K15</f>
        <v>42000</v>
      </c>
      <c r="L13" s="112"/>
      <c r="M13" s="112"/>
      <c r="N13" s="113"/>
      <c r="O13" s="114"/>
      <c r="P13" s="115"/>
    </row>
    <row r="14" spans="1:16" s="116" customFormat="1" x14ac:dyDescent="0.3">
      <c r="A14" s="109"/>
      <c r="B14" s="117" t="s">
        <v>90</v>
      </c>
      <c r="C14" s="118" t="s">
        <v>89</v>
      </c>
      <c r="D14" s="109"/>
      <c r="E14" s="112">
        <v>18000</v>
      </c>
      <c r="F14" s="119">
        <v>10000</v>
      </c>
      <c r="G14" s="119">
        <v>11000</v>
      </c>
      <c r="H14" s="119">
        <v>12000</v>
      </c>
      <c r="I14" s="119">
        <v>14000</v>
      </c>
      <c r="J14" s="119">
        <v>16000</v>
      </c>
      <c r="K14" s="119">
        <v>18000</v>
      </c>
      <c r="L14" s="119"/>
      <c r="M14" s="119"/>
      <c r="N14" s="113"/>
      <c r="O14" s="114"/>
      <c r="P14" s="115"/>
    </row>
    <row r="15" spans="1:16" s="116" customFormat="1" x14ac:dyDescent="0.3">
      <c r="A15" s="109"/>
      <c r="B15" s="117" t="s">
        <v>91</v>
      </c>
      <c r="C15" s="118" t="s">
        <v>89</v>
      </c>
      <c r="D15" s="109"/>
      <c r="E15" s="112">
        <v>24000</v>
      </c>
      <c r="F15" s="119">
        <v>10000</v>
      </c>
      <c r="G15" s="119">
        <v>16000</v>
      </c>
      <c r="H15" s="119">
        <v>17000</v>
      </c>
      <c r="I15" s="119">
        <v>19000</v>
      </c>
      <c r="J15" s="119">
        <v>21000</v>
      </c>
      <c r="K15" s="119">
        <v>24000</v>
      </c>
      <c r="L15" s="119"/>
      <c r="M15" s="119"/>
      <c r="N15" s="113"/>
      <c r="O15" s="114"/>
      <c r="P15" s="115"/>
    </row>
    <row r="16" spans="1:16" ht="27.6" x14ac:dyDescent="0.3">
      <c r="A16" s="69">
        <v>4</v>
      </c>
      <c r="B16" s="70" t="s">
        <v>92</v>
      </c>
      <c r="C16" s="71"/>
      <c r="D16" s="69"/>
      <c r="E16" s="73"/>
      <c r="F16" s="73"/>
      <c r="G16" s="73"/>
      <c r="H16" s="73"/>
      <c r="I16" s="73"/>
      <c r="J16" s="74"/>
      <c r="K16" s="73"/>
      <c r="L16" s="74"/>
      <c r="M16" s="73"/>
      <c r="N16" s="75"/>
      <c r="O16" s="62"/>
      <c r="P16" s="63"/>
    </row>
    <row r="17" spans="1:16" ht="41.4" x14ac:dyDescent="0.25">
      <c r="A17" s="69"/>
      <c r="B17" s="48" t="s">
        <v>100</v>
      </c>
      <c r="C17" s="76" t="s">
        <v>93</v>
      </c>
      <c r="D17" s="69"/>
      <c r="E17" s="73">
        <v>2.4</v>
      </c>
      <c r="F17" s="77">
        <v>2.4</v>
      </c>
      <c r="G17" s="77">
        <v>2.2999999999999998</v>
      </c>
      <c r="H17" s="77">
        <v>2.2999999999999998</v>
      </c>
      <c r="I17" s="77">
        <v>2.4</v>
      </c>
      <c r="J17" s="77">
        <v>2.4</v>
      </c>
      <c r="K17" s="77">
        <v>2.4</v>
      </c>
      <c r="L17" s="77"/>
      <c r="M17" s="77"/>
      <c r="N17" s="75"/>
      <c r="O17" s="78"/>
      <c r="P17" s="79"/>
    </row>
    <row r="18" spans="1:16" ht="41.4" x14ac:dyDescent="0.25">
      <c r="A18" s="69"/>
      <c r="B18" s="48" t="s">
        <v>101</v>
      </c>
      <c r="C18" s="76" t="s">
        <v>93</v>
      </c>
      <c r="D18" s="69"/>
      <c r="E18" s="73">
        <v>1.7</v>
      </c>
      <c r="F18" s="77">
        <v>1.6</v>
      </c>
      <c r="G18" s="77">
        <v>1.6</v>
      </c>
      <c r="H18" s="77">
        <v>1.6</v>
      </c>
      <c r="I18" s="77">
        <v>1.7</v>
      </c>
      <c r="J18" s="77">
        <v>1.7</v>
      </c>
      <c r="K18" s="77">
        <v>1.7</v>
      </c>
      <c r="L18" s="77"/>
      <c r="M18" s="77"/>
      <c r="N18" s="75"/>
      <c r="O18" s="78"/>
      <c r="P18" s="79"/>
    </row>
    <row r="19" spans="1:16" ht="27.6" x14ac:dyDescent="0.25">
      <c r="A19" s="69">
        <v>5</v>
      </c>
      <c r="B19" s="70" t="s">
        <v>94</v>
      </c>
      <c r="C19" s="71"/>
      <c r="D19" s="69"/>
      <c r="E19" s="68"/>
      <c r="F19" s="68"/>
      <c r="G19" s="68"/>
      <c r="H19" s="68"/>
      <c r="I19" s="68"/>
      <c r="J19" s="80"/>
      <c r="K19" s="68"/>
      <c r="L19" s="80"/>
      <c r="M19" s="68"/>
      <c r="N19" s="75"/>
      <c r="O19" s="62"/>
      <c r="P19" s="79"/>
    </row>
    <row r="20" spans="1:16" ht="46.5" customHeight="1" x14ac:dyDescent="0.25">
      <c r="A20" s="263"/>
      <c r="B20" s="88" t="s">
        <v>102</v>
      </c>
      <c r="C20" s="264" t="s">
        <v>95</v>
      </c>
      <c r="D20" s="263"/>
      <c r="E20" s="265">
        <v>3600</v>
      </c>
      <c r="F20" s="266">
        <v>2200</v>
      </c>
      <c r="G20" s="266">
        <v>3000</v>
      </c>
      <c r="H20" s="266">
        <v>3200</v>
      </c>
      <c r="I20" s="266">
        <v>3400</v>
      </c>
      <c r="J20" s="266">
        <v>3500</v>
      </c>
      <c r="K20" s="266">
        <v>3600</v>
      </c>
      <c r="L20" s="266"/>
      <c r="M20" s="266"/>
      <c r="N20" s="75"/>
      <c r="O20" s="62"/>
      <c r="P20" s="79"/>
    </row>
    <row r="21" spans="1:16" ht="46.5" customHeight="1" x14ac:dyDescent="0.25">
      <c r="A21" s="258"/>
      <c r="B21" s="259" t="s">
        <v>103</v>
      </c>
      <c r="C21" s="260" t="s">
        <v>95</v>
      </c>
      <c r="D21" s="258"/>
      <c r="E21" s="261">
        <v>2200</v>
      </c>
      <c r="F21" s="262">
        <v>1750</v>
      </c>
      <c r="G21" s="262">
        <v>1800</v>
      </c>
      <c r="H21" s="262">
        <v>1900</v>
      </c>
      <c r="I21" s="262">
        <v>2000</v>
      </c>
      <c r="J21" s="262">
        <v>2100</v>
      </c>
      <c r="K21" s="262">
        <v>2200</v>
      </c>
      <c r="L21" s="262"/>
      <c r="M21" s="262"/>
      <c r="N21" s="75"/>
      <c r="O21" s="62"/>
      <c r="P21" s="79"/>
    </row>
    <row r="22" spans="1:16" x14ac:dyDescent="0.25">
      <c r="A22" s="69">
        <v>6</v>
      </c>
      <c r="B22" s="70" t="s">
        <v>96</v>
      </c>
      <c r="C22" s="71" t="s">
        <v>97</v>
      </c>
      <c r="D22" s="69"/>
      <c r="E22" s="68">
        <v>1400</v>
      </c>
      <c r="F22" s="68">
        <v>1310</v>
      </c>
      <c r="G22" s="68">
        <v>1320</v>
      </c>
      <c r="H22" s="68">
        <v>1340</v>
      </c>
      <c r="I22" s="68">
        <v>1360</v>
      </c>
      <c r="J22" s="80">
        <v>1380</v>
      </c>
      <c r="K22" s="68">
        <v>1400</v>
      </c>
      <c r="L22" s="68"/>
      <c r="M22" s="68"/>
      <c r="N22" s="75"/>
      <c r="O22" s="62"/>
      <c r="P22" s="79"/>
    </row>
    <row r="23" spans="1:16" ht="27.6" x14ac:dyDescent="0.25">
      <c r="A23" s="64"/>
      <c r="B23" s="48" t="s">
        <v>98</v>
      </c>
      <c r="C23" s="65" t="s">
        <v>99</v>
      </c>
      <c r="D23" s="69"/>
      <c r="E23" s="68">
        <v>10000</v>
      </c>
      <c r="F23" s="67">
        <v>5200</v>
      </c>
      <c r="G23" s="67">
        <v>6000</v>
      </c>
      <c r="H23" s="67">
        <v>7000</v>
      </c>
      <c r="I23" s="67">
        <v>8000</v>
      </c>
      <c r="J23" s="81">
        <v>9000</v>
      </c>
      <c r="K23" s="67">
        <v>10000</v>
      </c>
      <c r="L23" s="67"/>
      <c r="M23" s="67"/>
      <c r="N23" s="75"/>
      <c r="O23" s="62"/>
      <c r="P23" s="79"/>
    </row>
    <row r="24" spans="1:16" ht="15" x14ac:dyDescent="0.25">
      <c r="A24" s="82" t="s">
        <v>129</v>
      </c>
      <c r="B24" s="83" t="s">
        <v>139</v>
      </c>
      <c r="C24" s="83"/>
      <c r="D24" s="83"/>
      <c r="E24" s="83"/>
      <c r="F24" s="83"/>
      <c r="G24" s="83"/>
      <c r="H24" s="83"/>
      <c r="I24" s="83"/>
      <c r="J24" s="83"/>
      <c r="K24" s="83"/>
      <c r="L24" s="83"/>
      <c r="M24" s="83"/>
    </row>
    <row r="25" spans="1:16" x14ac:dyDescent="0.3">
      <c r="A25" s="84">
        <v>1</v>
      </c>
      <c r="B25" s="48" t="s">
        <v>140</v>
      </c>
      <c r="C25" s="64" t="s">
        <v>141</v>
      </c>
      <c r="D25" s="137" t="s">
        <v>479</v>
      </c>
      <c r="E25" s="87">
        <v>86</v>
      </c>
      <c r="F25" s="85">
        <v>83</v>
      </c>
      <c r="G25" s="85">
        <v>83.5</v>
      </c>
      <c r="H25" s="85">
        <v>84</v>
      </c>
      <c r="I25" s="85">
        <v>84.5</v>
      </c>
      <c r="J25" s="85">
        <v>85</v>
      </c>
      <c r="K25" s="138" t="s">
        <v>479</v>
      </c>
      <c r="L25" s="85">
        <f>E25/86*100</f>
        <v>100</v>
      </c>
      <c r="M25" s="86" t="s">
        <v>480</v>
      </c>
    </row>
    <row r="26" spans="1:16" ht="27.6" x14ac:dyDescent="0.3">
      <c r="A26" s="84">
        <v>2</v>
      </c>
      <c r="B26" s="48" t="s">
        <v>142</v>
      </c>
      <c r="C26" s="64" t="s">
        <v>141</v>
      </c>
      <c r="D26" s="136" t="s">
        <v>478</v>
      </c>
      <c r="E26" s="87">
        <v>80</v>
      </c>
      <c r="F26" s="85">
        <v>75</v>
      </c>
      <c r="G26" s="85">
        <v>76</v>
      </c>
      <c r="H26" s="85">
        <v>77</v>
      </c>
      <c r="I26" s="85">
        <v>78</v>
      </c>
      <c r="J26" s="85">
        <v>79</v>
      </c>
      <c r="K26" s="138" t="s">
        <v>478</v>
      </c>
      <c r="L26" s="85">
        <f>E26/80*100</f>
        <v>100</v>
      </c>
      <c r="M26" s="86" t="s">
        <v>481</v>
      </c>
    </row>
    <row r="27" spans="1:16" ht="33" customHeight="1" x14ac:dyDescent="0.3">
      <c r="A27" s="84">
        <v>3</v>
      </c>
      <c r="B27" s="48" t="s">
        <v>143</v>
      </c>
      <c r="C27" s="64" t="s">
        <v>144</v>
      </c>
      <c r="D27" s="83"/>
      <c r="E27" s="87">
        <v>2</v>
      </c>
      <c r="F27" s="85">
        <v>1</v>
      </c>
      <c r="G27" s="85"/>
      <c r="H27" s="85">
        <v>1</v>
      </c>
      <c r="I27" s="85">
        <v>1</v>
      </c>
      <c r="J27" s="85"/>
      <c r="K27" s="85"/>
      <c r="L27" s="85"/>
      <c r="M27" s="86"/>
    </row>
    <row r="28" spans="1:16" ht="27.6" x14ac:dyDescent="0.3">
      <c r="A28" s="84">
        <v>4</v>
      </c>
      <c r="B28" s="48" t="s">
        <v>267</v>
      </c>
      <c r="C28" s="64" t="s">
        <v>145</v>
      </c>
      <c r="D28" s="83"/>
      <c r="E28" s="87">
        <v>5</v>
      </c>
      <c r="F28" s="85">
        <v>0</v>
      </c>
      <c r="G28" s="85">
        <v>1</v>
      </c>
      <c r="H28" s="85">
        <v>1</v>
      </c>
      <c r="I28" s="85">
        <v>1</v>
      </c>
      <c r="J28" s="85">
        <v>1</v>
      </c>
      <c r="K28" s="85">
        <v>1</v>
      </c>
      <c r="L28" s="85"/>
      <c r="M28" s="86"/>
    </row>
    <row r="29" spans="1:16" ht="27.6" x14ac:dyDescent="0.3">
      <c r="A29" s="84">
        <v>5</v>
      </c>
      <c r="B29" s="48" t="s">
        <v>146</v>
      </c>
      <c r="C29" s="64" t="s">
        <v>147</v>
      </c>
      <c r="D29" s="83"/>
      <c r="E29" s="87">
        <v>10</v>
      </c>
      <c r="F29" s="85">
        <v>3</v>
      </c>
      <c r="G29" s="85">
        <v>2</v>
      </c>
      <c r="H29" s="85">
        <v>2</v>
      </c>
      <c r="I29" s="85">
        <v>2</v>
      </c>
      <c r="J29" s="85">
        <v>2</v>
      </c>
      <c r="K29" s="85">
        <v>2</v>
      </c>
      <c r="L29" s="85"/>
      <c r="M29" s="86"/>
    </row>
    <row r="30" spans="1:16" ht="27.6" x14ac:dyDescent="0.3">
      <c r="A30" s="84">
        <v>6</v>
      </c>
      <c r="B30" s="129" t="s">
        <v>148</v>
      </c>
      <c r="C30" s="130" t="s">
        <v>149</v>
      </c>
      <c r="D30" s="131"/>
      <c r="E30" s="132">
        <v>6</v>
      </c>
      <c r="F30" s="133">
        <v>0</v>
      </c>
      <c r="G30" s="133">
        <v>1</v>
      </c>
      <c r="H30" s="133">
        <v>1</v>
      </c>
      <c r="I30" s="133">
        <v>1</v>
      </c>
      <c r="J30" s="133">
        <v>2</v>
      </c>
      <c r="K30" s="133">
        <v>1</v>
      </c>
      <c r="L30" s="133"/>
      <c r="M30" s="134"/>
    </row>
    <row r="31" spans="1:16" ht="27.6" x14ac:dyDescent="0.3">
      <c r="A31" s="84">
        <v>7</v>
      </c>
      <c r="B31" s="48" t="s">
        <v>150</v>
      </c>
      <c r="C31" s="64" t="s">
        <v>151</v>
      </c>
      <c r="D31" s="83"/>
      <c r="E31" s="87">
        <v>2</v>
      </c>
      <c r="F31" s="85">
        <v>0</v>
      </c>
      <c r="G31" s="85"/>
      <c r="H31" s="85">
        <v>1</v>
      </c>
      <c r="I31" s="85">
        <v>1</v>
      </c>
      <c r="J31" s="85"/>
      <c r="K31" s="85"/>
      <c r="L31" s="85"/>
      <c r="M31" s="86"/>
    </row>
    <row r="32" spans="1:16" ht="27.6" x14ac:dyDescent="0.3">
      <c r="A32" s="84">
        <v>8</v>
      </c>
      <c r="B32" s="48" t="s">
        <v>152</v>
      </c>
      <c r="C32" s="64" t="s">
        <v>153</v>
      </c>
      <c r="D32" s="83"/>
      <c r="E32" s="87">
        <v>2</v>
      </c>
      <c r="F32" s="85">
        <v>0</v>
      </c>
      <c r="G32" s="85"/>
      <c r="H32" s="85">
        <v>1</v>
      </c>
      <c r="I32" s="85"/>
      <c r="J32" s="85">
        <v>1</v>
      </c>
      <c r="K32" s="85"/>
      <c r="L32" s="85"/>
      <c r="M32" s="86"/>
      <c r="N32" s="93"/>
      <c r="O32" s="93"/>
      <c r="P32" s="93"/>
    </row>
    <row r="33" spans="1:13" ht="41.4" x14ac:dyDescent="0.3">
      <c r="A33" s="84">
        <v>9</v>
      </c>
      <c r="B33" s="48" t="s">
        <v>237</v>
      </c>
      <c r="C33" s="64" t="s">
        <v>238</v>
      </c>
      <c r="D33" s="124"/>
      <c r="E33" s="87">
        <v>23</v>
      </c>
      <c r="F33" s="102"/>
      <c r="G33" s="102">
        <v>5</v>
      </c>
      <c r="H33" s="102">
        <v>6</v>
      </c>
      <c r="I33" s="102">
        <v>6</v>
      </c>
      <c r="J33" s="102">
        <v>6</v>
      </c>
      <c r="K33" s="102"/>
      <c r="L33" s="101"/>
      <c r="M33" s="101"/>
    </row>
    <row r="34" spans="1:13" ht="55.2" x14ac:dyDescent="0.3">
      <c r="A34" s="84">
        <v>10</v>
      </c>
      <c r="B34" s="88" t="s">
        <v>239</v>
      </c>
      <c r="C34" s="89" t="s">
        <v>238</v>
      </c>
      <c r="D34" s="125"/>
      <c r="E34" s="90">
        <v>500</v>
      </c>
      <c r="F34" s="104"/>
      <c r="G34" s="104">
        <v>100</v>
      </c>
      <c r="H34" s="104">
        <v>100</v>
      </c>
      <c r="I34" s="104">
        <v>100</v>
      </c>
      <c r="J34" s="104">
        <v>100</v>
      </c>
      <c r="K34" s="104">
        <v>100</v>
      </c>
      <c r="L34" s="103"/>
      <c r="M34" s="103"/>
    </row>
  </sheetData>
  <mergeCells count="16">
    <mergeCell ref="L6:M6"/>
    <mergeCell ref="A2:N2"/>
    <mergeCell ref="A3:N3"/>
    <mergeCell ref="B4:N4"/>
    <mergeCell ref="B5:N5"/>
    <mergeCell ref="A6:A7"/>
    <mergeCell ref="B6:B7"/>
    <mergeCell ref="C6:C7"/>
    <mergeCell ref="D6:D7"/>
    <mergeCell ref="E6:E7"/>
    <mergeCell ref="F6:F7"/>
    <mergeCell ref="G6:G7"/>
    <mergeCell ref="H6:H7"/>
    <mergeCell ref="I6:I7"/>
    <mergeCell ref="J6:J7"/>
    <mergeCell ref="K6:K7"/>
  </mergeCells>
  <pageMargins left="0.76041666666666696" right="0.2" top="0.5" bottom="0.5" header="0" footer="0"/>
  <pageSetup paperSize="9"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Bieu 3-CHI TIET VON</vt:lpstr>
      <vt:lpstr>Bieu 2-NHU CAU VON</vt:lpstr>
      <vt:lpstr>TH So KH (3)</vt:lpstr>
      <vt:lpstr>Bieu 1-CHI TIEU</vt:lpstr>
      <vt:lpstr>'Bieu 2-NHU CAU VON'!Print_Area</vt:lpstr>
      <vt:lpstr>'Bieu 2-NHU CAU VON'!Print_Titles</vt:lpstr>
      <vt:lpstr>'TH So KH (3)'!Print_Titles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CMS</cp:lastModifiedBy>
  <cp:lastPrinted>2020-12-16T08:03:55Z</cp:lastPrinted>
  <dcterms:created xsi:type="dcterms:W3CDTF">2009-09-17T05:28:43Z</dcterms:created>
  <dcterms:modified xsi:type="dcterms:W3CDTF">2020-12-30T04:00:36Z</dcterms:modified>
</cp:coreProperties>
</file>